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Default Extension="jpeg" ContentType="image/jpeg"/>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5270" windowHeight="7710"/>
  </bookViews>
  <sheets>
    <sheet name="CannaPlanna" sheetId="5" r:id="rId1"/>
    <sheet name="Lemon Skunk Voorbeeld" sheetId="18" r:id="rId2"/>
    <sheet name="TEMPLATE" sheetId="16" r:id="rId3"/>
    <sheet name="HELP EN UITLEG" sheetId="19" r:id="rId4"/>
    <sheet name="Handige Informatie" sheetId="9" r:id="rId5"/>
  </sheets>
  <calcPr calcId="125725"/>
</workbook>
</file>

<file path=xl/calcChain.xml><?xml version="1.0" encoding="utf-8"?>
<calcChain xmlns="http://schemas.openxmlformats.org/spreadsheetml/2006/main">
  <c r="V12" i="18"/>
  <c r="H45" i="5"/>
  <c r="B42"/>
  <c r="B36"/>
  <c r="B30"/>
  <c r="B24"/>
  <c r="B18"/>
  <c r="B12"/>
  <c r="B7"/>
  <c r="D23" s="1"/>
  <c r="D41" l="1"/>
  <c r="E41" s="1"/>
  <c r="D17"/>
  <c r="E17" s="1"/>
  <c r="D29"/>
  <c r="D35"/>
  <c r="C35" s="1"/>
  <c r="D11"/>
  <c r="E23"/>
  <c r="G23"/>
  <c r="C23"/>
  <c r="C41" l="1"/>
  <c r="G41"/>
  <c r="G11"/>
  <c r="E11"/>
  <c r="C17"/>
  <c r="C29"/>
  <c r="G29"/>
  <c r="E29"/>
  <c r="C11"/>
  <c r="G35"/>
  <c r="E35"/>
  <c r="G17"/>
  <c r="V12" i="16" l="1"/>
  <c r="B9" i="9" l="1"/>
  <c r="B8"/>
  <c r="B7"/>
  <c r="B6"/>
  <c r="B5"/>
  <c r="B4"/>
  <c r="B3"/>
  <c r="B2"/>
</calcChain>
</file>

<file path=xl/sharedStrings.xml><?xml version="1.0" encoding="utf-8"?>
<sst xmlns="http://schemas.openxmlformats.org/spreadsheetml/2006/main" count="606" uniqueCount="337">
  <si>
    <t>WEEK</t>
  </si>
  <si>
    <t>US gal</t>
  </si>
  <si>
    <t>UK litre</t>
  </si>
  <si>
    <t>Days</t>
  </si>
  <si>
    <t>Weeks</t>
  </si>
  <si>
    <t>Lemon Skunk</t>
  </si>
  <si>
    <t>PH</t>
  </si>
  <si>
    <t>EC</t>
  </si>
  <si>
    <t>6.5</t>
  </si>
  <si>
    <t>Plagron Start-up</t>
  </si>
  <si>
    <t>Plagron Alga Grow</t>
  </si>
  <si>
    <t>Plagron Alga Bloom</t>
  </si>
  <si>
    <t>Plagron Green Sensation</t>
  </si>
  <si>
    <t>X</t>
  </si>
  <si>
    <t>6.0</t>
  </si>
  <si>
    <t>6.1</t>
  </si>
  <si>
    <t>6.2</t>
  </si>
  <si>
    <t>6.3</t>
  </si>
  <si>
    <t>6.4</t>
  </si>
  <si>
    <t>6.6</t>
  </si>
  <si>
    <t>6.7</t>
  </si>
  <si>
    <t>6.8</t>
  </si>
  <si>
    <t>6.9</t>
  </si>
  <si>
    <t>7.0</t>
  </si>
  <si>
    <t>PLANT #</t>
  </si>
  <si>
    <t>PLANT 1</t>
  </si>
  <si>
    <t>PLANT 2</t>
  </si>
  <si>
    <t>PLANT 3</t>
  </si>
  <si>
    <t>PLANT 4</t>
  </si>
  <si>
    <t>PLANT 5</t>
  </si>
  <si>
    <t>PLANT 6</t>
  </si>
  <si>
    <t>PLANT 7</t>
  </si>
  <si>
    <t>PLANT 8</t>
  </si>
  <si>
    <t>Plant 1</t>
  </si>
  <si>
    <t>Plant 2</t>
  </si>
  <si>
    <t>Plant 3</t>
  </si>
  <si>
    <t>Plant 4</t>
  </si>
  <si>
    <t>Plant 5</t>
  </si>
  <si>
    <t>Plant 6</t>
  </si>
  <si>
    <t>Plant 7</t>
  </si>
  <si>
    <t>Plant 8</t>
  </si>
  <si>
    <t>White Rhino</t>
  </si>
  <si>
    <t>CannaPlanna 2.0</t>
  </si>
  <si>
    <t>http://www.thcfarmer.com/forums/f5/cannaplanna-v1-0-grow-tracker-excel-4642/</t>
  </si>
  <si>
    <t>PROPAGATOR</t>
  </si>
  <si>
    <t>Zaadjes kiemen</t>
  </si>
  <si>
    <t>1.95</t>
  </si>
  <si>
    <t>5.5</t>
  </si>
  <si>
    <t>1.72</t>
  </si>
  <si>
    <t>1.77</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</si>
  <si>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</si>
  <si>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</si>
  <si>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</si>
  <si>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</si>
  <si>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</si>
  <si>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</si>
  <si>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</si>
  <si>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</si>
  <si>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</si>
  <si>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</si>
  <si>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</si>
  <si>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</si>
  <si>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</si>
  <si>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</si>
  <si>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</si>
  <si>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</si>
  <si>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</si>
  <si>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</si>
  <si>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</si>
  <si>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</si>
  <si>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</si>
  <si>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</si>
  <si>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</si>
  <si>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</si>
  <si>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</si>
  <si>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</si>
  <si>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</si>
  <si>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</si>
  <si>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</si>
  <si>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</si>
  <si>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</si>
  <si>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</si>
  <si>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</si>
  <si>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</si>
  <si>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</si>
  <si>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</si>
  <si>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</si>
  <si>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</si>
  <si>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</si>
  <si>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</si>
  <si>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</si>
  <si>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</si>
  <si>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</si>
  <si>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</si>
  <si>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</si>
  <si>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</si>
  <si>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</si>
  <si>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</si>
  <si>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</si>
  <si>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</si>
  <si>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</si>
  <si>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</si>
  <si>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</si>
  <si>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</si>
  <si>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</si>
  <si>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</si>
  <si>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</si>
  <si>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</si>
  <si>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</si>
  <si>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</si>
  <si>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</si>
  <si>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</si>
  <si>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</si>
  <si>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</si>
  <si>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</si>
  <si>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</si>
  <si>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</si>
  <si>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</si>
  <si>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</si>
  <si>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</si>
  <si>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</si>
  <si>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</si>
  <si>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</si>
  <si>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</si>
  <si>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</si>
  <si>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</si>
  <si>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</si>
  <si>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</si>
  <si>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</si>
  <si>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</si>
  <si>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</si>
  <si>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</si>
  <si>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</si>
  <si>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</si>
  <si>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</si>
  <si>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</si>
  <si>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</si>
  <si>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</si>
  <si>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</si>
  <si>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</si>
  <si>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0.01</t>
  </si>
  <si>
    <t>0.02</t>
  </si>
  <si>
    <t>0.03</t>
  </si>
  <si>
    <t>0.04</t>
  </si>
  <si>
    <t>0.05</t>
  </si>
  <si>
    <t>0.06</t>
  </si>
  <si>
    <t>0.07</t>
  </si>
  <si>
    <t>0.08</t>
  </si>
  <si>
    <t>0.09</t>
  </si>
  <si>
    <t>0.10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</si>
  <si>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</si>
  <si>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</si>
  <si>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</si>
  <si>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</si>
  <si>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</si>
  <si>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</si>
  <si>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</si>
  <si>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</si>
  <si>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</si>
  <si>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</si>
  <si>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</si>
  <si>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</si>
  <si>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</si>
  <si>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</si>
  <si>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</si>
  <si>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</si>
  <si>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</si>
  <si>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</si>
  <si>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</si>
  <si>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</si>
  <si>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</si>
  <si>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</si>
  <si>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</si>
  <si>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</si>
  <si>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</si>
  <si>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</si>
  <si>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</si>
  <si>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</si>
  <si>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</si>
  <si>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</si>
  <si>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</si>
  <si>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</si>
  <si>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</si>
  <si>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</si>
  <si>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</si>
  <si>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</si>
  <si>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</si>
  <si>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</si>
  <si>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</si>
  <si>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</si>
  <si>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</si>
  <si>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</si>
  <si>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</si>
  <si>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</si>
  <si>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</si>
  <si>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</si>
  <si>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</si>
  <si>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</si>
  <si>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</si>
  <si>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</si>
  <si>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</si>
  <si>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</si>
  <si>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</si>
  <si>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</si>
  <si>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</si>
  <si>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</si>
  <si>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</si>
  <si>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</si>
  <si>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</si>
  <si>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</si>
  <si>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</si>
  <si>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</si>
  <si>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</si>
  <si>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</si>
  <si>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</si>
  <si>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</si>
  <si>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</si>
  <si>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</si>
  <si>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</si>
  <si>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</si>
  <si>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</si>
  <si>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1.73</t>
  </si>
  <si>
    <t>1.74</t>
  </si>
  <si>
    <t>1.75</t>
  </si>
  <si>
    <t>1.76</t>
  </si>
  <si>
    <t>1.78</t>
  </si>
  <si>
    <t>1.79</t>
  </si>
  <si>
    <t>1.80</t>
  </si>
  <si>
    <t>1.81</t>
  </si>
  <si>
    <t>1.82</t>
  </si>
  <si>
    <t>1.83</t>
  </si>
  <si>
    <t>1.84</t>
  </si>
  <si>
    <t>1.85</t>
  </si>
  <si>
    <t>1.86</t>
  </si>
  <si>
    <t>1.87</t>
  </si>
  <si>
    <t>1.88</t>
  </si>
  <si>
    <t>1.89</t>
  </si>
  <si>
    <t>1.90</t>
  </si>
  <si>
    <t>1.91</t>
  </si>
  <si>
    <t>1.92</t>
  </si>
  <si>
    <t>1.93</t>
  </si>
  <si>
    <t>1.94</t>
  </si>
  <si>
    <t>1.96</t>
  </si>
  <si>
    <t>1.97</t>
  </si>
  <si>
    <t>1.98</t>
  </si>
  <si>
    <t>1.99</t>
  </si>
  <si>
    <t>2.00</t>
  </si>
  <si>
    <t>5.0</t>
  </si>
  <si>
    <t>5.1</t>
  </si>
  <si>
    <t>5.2</t>
  </si>
  <si>
    <t>5.3</t>
  </si>
  <si>
    <t>5.4</t>
  </si>
  <si>
    <t>5.6</t>
  </si>
  <si>
    <t>5.7</t>
  </si>
  <si>
    <t>5.8</t>
  </si>
  <si>
    <t>5.9</t>
  </si>
  <si>
    <r>
      <t>CO</t>
    </r>
    <r>
      <rPr>
        <b/>
        <vertAlign val="subscript"/>
        <sz val="9"/>
        <color theme="1"/>
        <rFont val="Calibri"/>
        <family val="2"/>
        <scheme val="minor"/>
      </rPr>
      <t>2</t>
    </r>
  </si>
  <si>
    <t>VANDAAG</t>
  </si>
  <si>
    <t>DAG</t>
  </si>
  <si>
    <t xml:space="preserve"> DAGEN TE GAAN</t>
  </si>
  <si>
    <t>TOTAAL</t>
  </si>
  <si>
    <t>% KLAAR</t>
  </si>
  <si>
    <t>AANTAL</t>
  </si>
  <si>
    <t>BLOEI</t>
  </si>
  <si>
    <t>BUITENPLANTEN</t>
  </si>
  <si>
    <t>Silver Bubble</t>
  </si>
  <si>
    <t>GROEI</t>
  </si>
  <si>
    <t xml:space="preserve">Kaia Kush </t>
  </si>
  <si>
    <t>MOEDERPLANTEN</t>
  </si>
  <si>
    <t xml:space="preserve">Great White Shark  </t>
  </si>
  <si>
    <t>KLONEN</t>
  </si>
  <si>
    <t xml:space="preserve">Great White Shark </t>
  </si>
  <si>
    <t>TOTAAL AANTAL PLANTEN</t>
  </si>
  <si>
    <t>SOORT VOEDING</t>
  </si>
  <si>
    <t>SPROEIEN</t>
  </si>
  <si>
    <t>SPOELEN</t>
  </si>
  <si>
    <t>OPMERKINGEN / NOG TE DOEN</t>
  </si>
  <si>
    <t>HOOGTE PER WEEK IN CM</t>
  </si>
  <si>
    <t>HOOGTE PER WEEK IN CM - GRAFIEK</t>
  </si>
  <si>
    <t>OOGSTGEWICHT IN GRAM</t>
  </si>
  <si>
    <t>OOGSTGEWICHT IN GRAM - GRAFIEK</t>
  </si>
  <si>
    <t>PLANTEN INFORMATIE</t>
  </si>
  <si>
    <t xml:space="preserve">Kweeknumber: </t>
  </si>
  <si>
    <t>Aantal en soort:</t>
  </si>
  <si>
    <t xml:space="preserve">Start datum: </t>
  </si>
  <si>
    <t>Indica / Sativa:</t>
  </si>
  <si>
    <r>
      <rPr>
        <b/>
        <sz val="9"/>
        <color theme="1"/>
        <rFont val="Calibri"/>
        <family val="2"/>
        <scheme val="minor"/>
      </rPr>
      <t>Bloeiperiode:</t>
    </r>
    <r>
      <rPr>
        <sz val="9"/>
        <color theme="1"/>
        <rFont val="Calibri"/>
        <family val="2"/>
        <scheme val="minor"/>
      </rPr>
      <t xml:space="preserve">  </t>
    </r>
  </si>
  <si>
    <r>
      <t>Kweeknumber:</t>
    </r>
    <r>
      <rPr>
        <sz val="9"/>
        <color theme="1"/>
        <rFont val="Calibri"/>
        <family val="2"/>
        <scheme val="minor"/>
      </rPr>
      <t xml:space="preserve"> DNA-LEMON-SKUNK-1</t>
    </r>
  </si>
  <si>
    <r>
      <t xml:space="preserve">Indica / Sativa: </t>
    </r>
    <r>
      <rPr>
        <sz val="9"/>
        <color theme="1"/>
        <rFont val="Calibri"/>
        <family val="2"/>
        <scheme val="minor"/>
      </rPr>
      <t>Mostly Sativa</t>
    </r>
  </si>
  <si>
    <r>
      <t xml:space="preserve">Start datum: </t>
    </r>
    <r>
      <rPr>
        <sz val="9"/>
        <color theme="1"/>
        <rFont val="Calibri"/>
        <family val="2"/>
        <scheme val="minor"/>
      </rPr>
      <t>29-5-2010</t>
    </r>
  </si>
  <si>
    <r>
      <rPr>
        <b/>
        <sz val="9"/>
        <color theme="1"/>
        <rFont val="Calibri"/>
        <family val="2"/>
        <scheme val="minor"/>
      </rPr>
      <t>Bloeiperiode:</t>
    </r>
    <r>
      <rPr>
        <sz val="9"/>
        <color theme="1"/>
        <rFont val="Calibri"/>
        <family val="2"/>
        <scheme val="minor"/>
      </rPr>
      <t xml:space="preserve"> 8 - 9 Weken</t>
    </r>
  </si>
  <si>
    <t>Geen voeding</t>
  </si>
  <si>
    <t>CannaPlanna Help</t>
  </si>
  <si>
    <t>CannaPlanna:</t>
  </si>
  <si>
    <t>Hoe voeg je nieuwe planten toe?</t>
  </si>
  <si>
    <t>Kijk naar het onderstaande plaatje, kopieer de cellen met de rode lijn en plak ze waar je ze hebben wilt.</t>
  </si>
  <si>
    <t>56 dagen</t>
  </si>
  <si>
    <t>200 dagen</t>
  </si>
  <si>
    <t>42 dagen</t>
  </si>
  <si>
    <t>360 dagen</t>
  </si>
  <si>
    <t>14 dagen</t>
  </si>
  <si>
    <t>10 dagen</t>
  </si>
  <si>
    <t>Alles wordt verder automatisch voor je gedaan, verander dus verder niets!</t>
  </si>
  <si>
    <t>Wat moet je veranderen?</t>
  </si>
  <si>
    <t>PLANT NAAM:</t>
  </si>
  <si>
    <t>BEGIN DATUM:</t>
  </si>
  <si>
    <t xml:space="preserve">BLOEI OF GROEITIJD:  </t>
  </si>
  <si>
    <r>
      <t xml:space="preserve">Er zijn 5 dingen die je moet veranderen:  </t>
    </r>
    <r>
      <rPr>
        <b/>
        <sz val="11"/>
        <color theme="1"/>
        <rFont val="Calibri"/>
        <family val="2"/>
        <scheme val="minor"/>
      </rPr>
      <t>PLANT NAAM</t>
    </r>
    <r>
      <rPr>
        <sz val="11"/>
        <color theme="1"/>
        <rFont val="Calibri"/>
        <family val="2"/>
        <scheme val="minor"/>
      </rPr>
      <t xml:space="preserve">, </t>
    </r>
    <r>
      <rPr>
        <b/>
        <sz val="11"/>
        <color theme="1"/>
        <rFont val="Calibri"/>
        <family val="2"/>
        <scheme val="minor"/>
      </rPr>
      <t>BEGIN DATUM</t>
    </r>
    <r>
      <rPr>
        <sz val="11"/>
        <color theme="1"/>
        <rFont val="Calibri"/>
        <family val="2"/>
        <scheme val="minor"/>
      </rPr>
      <t xml:space="preserve">, </t>
    </r>
    <r>
      <rPr>
        <b/>
        <sz val="11"/>
        <color theme="1"/>
        <rFont val="Calibri"/>
        <family val="2"/>
        <scheme val="minor"/>
      </rPr>
      <t>BLOEI OF GROEITIJD</t>
    </r>
    <r>
      <rPr>
        <sz val="11"/>
        <color theme="1"/>
        <rFont val="Calibri"/>
        <family val="2"/>
        <scheme val="minor"/>
      </rPr>
      <t xml:space="preserve">, </t>
    </r>
    <r>
      <rPr>
        <b/>
        <sz val="11"/>
        <color theme="1"/>
        <rFont val="Calibri"/>
        <family val="2"/>
        <scheme val="minor"/>
      </rPr>
      <t>AANTAL PLANTEN</t>
    </r>
    <r>
      <rPr>
        <sz val="11"/>
        <color theme="1"/>
        <rFont val="Calibri"/>
        <family val="2"/>
        <scheme val="minor"/>
      </rPr>
      <t>,</t>
    </r>
    <r>
      <rPr>
        <b/>
        <sz val="11"/>
        <color theme="1"/>
        <rFont val="Calibri"/>
        <family val="2"/>
        <scheme val="minor"/>
      </rPr>
      <t xml:space="preserve"> OMSCHRIJVING AANTAL DAGEN</t>
    </r>
    <r>
      <rPr>
        <sz val="11"/>
        <color theme="1"/>
        <rFont val="Calibri"/>
        <family val="2"/>
        <scheme val="minor"/>
      </rPr>
      <t xml:space="preserve">.  </t>
    </r>
  </si>
  <si>
    <t>AANTAL PLANTEN:</t>
  </si>
  <si>
    <t>Vul de plantnaam  of de plantsoort in. De link naar het desbetreffende plantenoverzicht kan later handmatig worden toegevoegd</t>
  </si>
  <si>
    <t>Het totaal aantal groei of bloeidagen in</t>
  </si>
  <si>
    <t>De begindatum van je goei-, of bloeiperiode</t>
  </si>
  <si>
    <t>Het aantal planten</t>
  </si>
  <si>
    <t>Een omschrijving voor jezelf, ik gebruik aantal dagen, maar kan natuurlijk net zo goed wat anders zijn</t>
  </si>
  <si>
    <t>OMSCHRIJVING (AANTAL DAGEN):</t>
  </si>
  <si>
    <t>Als je de beschikking hebt over meerdere kweekruimtes kun je de planten organiseren door ze in de juiste sectie te plaatsen (Bloei, Groei, Moederplanten, Klonen, etc.)</t>
  </si>
  <si>
    <t>Als je meerderesoorten bloeiende of groeiende planten hebt kun je gewoon een nieuwe sectie maken door te stappen hierboven te volgen.</t>
  </si>
  <si>
    <t>Bekijk het CannaPlanna werkblad voor een werkend voorbeeld van de CannaPlanna!</t>
  </si>
  <si>
    <r>
      <t xml:space="preserve">in Excel 2007 heb je het gemak van kleurcodering in de '% KLAAR' cel. </t>
    </r>
    <r>
      <rPr>
        <b/>
        <sz val="12"/>
        <color theme="6" tint="-0.499984740745262"/>
        <rFont val="Calibri"/>
        <family val="2"/>
        <scheme val="minor"/>
      </rPr>
      <t>Groen</t>
    </r>
    <r>
      <rPr>
        <b/>
        <sz val="12"/>
        <color theme="1"/>
        <rFont val="Calibri"/>
        <family val="2"/>
        <scheme val="minor"/>
      </rPr>
      <t xml:space="preserve"> is 0% klaar,</t>
    </r>
    <r>
      <rPr>
        <b/>
        <sz val="12"/>
        <color rgb="FFFFCC00"/>
        <rFont val="Calibri"/>
        <family val="2"/>
        <scheme val="minor"/>
      </rPr>
      <t xml:space="preserve"> Geel</t>
    </r>
    <r>
      <rPr>
        <b/>
        <sz val="12"/>
        <color theme="1"/>
        <rFont val="Calibri"/>
        <family val="2"/>
        <scheme val="minor"/>
      </rPr>
      <t xml:space="preserve"> is halverwege en </t>
    </r>
    <r>
      <rPr>
        <b/>
        <sz val="12"/>
        <color rgb="FFFF0000"/>
        <rFont val="Calibri"/>
        <family val="2"/>
        <scheme val="minor"/>
      </rPr>
      <t>rood</t>
    </r>
    <r>
      <rPr>
        <b/>
        <sz val="12"/>
        <color theme="1"/>
        <rFont val="Calibri"/>
        <family val="2"/>
        <scheme val="minor"/>
      </rPr>
      <t xml:space="preserve"> is 100% klaar. Daartussen heb je dus gradaties van deze kleuren.</t>
    </r>
  </si>
  <si>
    <t>Plant Overzicht:</t>
  </si>
  <si>
    <t>Voor het plant overzicht heb je iets meer Excel kennis nodig dan voor de CannaPlanna. Ga er gewoon een beetje mee spelen, dan wordt je er vanzelf handig in, zo moeilijk is het allemaal niet. Ik heb het zo simpel mogelijk proberen te houden.</t>
  </si>
  <si>
    <t xml:space="preserve">Door kolommen toe te voegen of te verwijderen kun je zelf categorieën toevoegen aan of verwijderen uit het overzicht   </t>
  </si>
  <si>
    <r>
      <t xml:space="preserve">Om de link naar het plantenoverzicht te maken, selecteer je de cel met de plantnaam, geef je een rechtermuisklik en kies je </t>
    </r>
    <r>
      <rPr>
        <b/>
        <i/>
        <sz val="11"/>
        <color theme="1"/>
        <rFont val="Calibri"/>
        <family val="2"/>
        <scheme val="minor"/>
      </rPr>
      <t>'Hyperlink'</t>
    </r>
    <r>
      <rPr>
        <sz val="11"/>
        <color theme="1"/>
        <rFont val="Calibri"/>
        <family val="2"/>
        <scheme val="minor"/>
      </rPr>
      <t xml:space="preserve"> uit het menu. Vervolgens kun je het werkblad kiezen waarheen je wilt linken.</t>
    </r>
  </si>
  <si>
    <r>
      <t>cellen waarvan je het menu wilt veranderen te selecteren en naar het '</t>
    </r>
    <r>
      <rPr>
        <b/>
        <i/>
        <sz val="11"/>
        <color theme="1"/>
        <rFont val="Calibri"/>
        <family val="2"/>
        <scheme val="minor"/>
      </rPr>
      <t>DATA VALIDATION'</t>
    </r>
    <r>
      <rPr>
        <sz val="11"/>
        <color theme="1"/>
        <rFont val="Calibri"/>
        <family val="2"/>
        <scheme val="minor"/>
      </rPr>
      <t xml:space="preserve"> menu in Excel te gaan en daar de nieuwe 'range' opgeven.</t>
    </r>
  </si>
  <si>
    <r>
      <t xml:space="preserve">De kolommen </t>
    </r>
    <r>
      <rPr>
        <b/>
        <sz val="11"/>
        <color theme="1"/>
        <rFont val="Calibri"/>
        <family val="2"/>
        <scheme val="minor"/>
      </rPr>
      <t>PH</t>
    </r>
    <r>
      <rPr>
        <sz val="11"/>
        <color theme="1"/>
        <rFont val="Calibri"/>
        <family val="2"/>
        <scheme val="minor"/>
      </rPr>
      <t xml:space="preserve">, </t>
    </r>
    <r>
      <rPr>
        <b/>
        <sz val="11"/>
        <color theme="1"/>
        <rFont val="Calibri"/>
        <family val="2"/>
        <scheme val="minor"/>
      </rPr>
      <t>EC</t>
    </r>
    <r>
      <rPr>
        <sz val="11"/>
        <color theme="1"/>
        <rFont val="Calibri"/>
        <family val="2"/>
        <scheme val="minor"/>
      </rPr>
      <t xml:space="preserve">, </t>
    </r>
    <r>
      <rPr>
        <b/>
        <sz val="11"/>
        <color theme="1"/>
        <rFont val="Calibri"/>
        <family val="2"/>
        <scheme val="minor"/>
      </rPr>
      <t>SOORT VOEDING</t>
    </r>
    <r>
      <rPr>
        <sz val="11"/>
        <color theme="1"/>
        <rFont val="Calibri"/>
        <family val="2"/>
        <scheme val="minor"/>
      </rPr>
      <t xml:space="preserve">, </t>
    </r>
    <r>
      <rPr>
        <b/>
        <sz val="11"/>
        <color theme="1"/>
        <rFont val="Calibri"/>
        <family val="2"/>
        <scheme val="minor"/>
      </rPr>
      <t>SPROEIEN</t>
    </r>
    <r>
      <rPr>
        <sz val="11"/>
        <color theme="1"/>
        <rFont val="Calibri"/>
        <family val="2"/>
        <scheme val="minor"/>
      </rPr>
      <t xml:space="preserve">, </t>
    </r>
    <r>
      <rPr>
        <b/>
        <sz val="11"/>
        <color theme="1"/>
        <rFont val="Calibri"/>
        <family val="2"/>
        <scheme val="minor"/>
      </rPr>
      <t>SPOELEN</t>
    </r>
    <r>
      <rPr>
        <sz val="11"/>
        <color theme="1"/>
        <rFont val="Calibri"/>
        <family val="2"/>
        <scheme val="minor"/>
      </rPr>
      <t xml:space="preserve"> hebben een pull-down menu waaruit je de waarde kunt kiezen. De waardes van deze pull-down menu's staan onderaan het worksheet en je kunt deze 'range' veranderen door de </t>
    </r>
  </si>
  <si>
    <t>De hoogte van de planten kun je keurig in een grafiekje bijhouden. Standaard staat het worksheet op 5 planten, maar je kunt heel eenvoudig dat aantal verhogen naar 8 (of natuurlijk zelfs nog meer als je de benodigde Excel kennis hebt)</t>
  </si>
  <si>
    <r>
      <t>Aantal en soort:</t>
    </r>
    <r>
      <rPr>
        <sz val="9"/>
        <color theme="1"/>
        <rFont val="Calibri"/>
        <family val="2"/>
        <scheme val="minor"/>
      </rPr>
      <t xml:space="preserve"> 5 x DNA Genetics Lemon Skunk Feminised</t>
    </r>
  </si>
  <si>
    <t xml:space="preserve">Het uiteindelijk gewicht van de opbrengst per plant in een mooie grafiek is natuurlijk onmisbaar. Hoe weet je anders welke plant aan te houden als moeder. </t>
  </si>
  <si>
    <t>Standaard staat het worksheet op 5 planten, maar je kunt heel eenvoudig dat aantal verhogen naar 8 (of natuurlijk zelfs nog meer als je de benodigde Excel kennis hebt)</t>
  </si>
  <si>
    <t>Planteninformatie kun je zelf invullen en dient puur als archiefinformatie voor jezelf</t>
  </si>
  <si>
    <t xml:space="preserve"> De auteur is niet verantwoordelijk voor wat anderen kweken! Kijk eerst of het kweken van Cannabis in jouw land legaal is.</t>
  </si>
  <si>
    <t xml:space="preserve"> Dit spreadsheet is gemaakt zonder macros of scripts!</t>
  </si>
  <si>
    <t xml:space="preserve"> De Auteur wil op geen enkele manier het kweken van cannabis promoten.</t>
  </si>
  <si>
    <t>Alle voorbeelden van planten in dit document zijn fictief en geen representatie van wat de auteur eventueel kweekt.</t>
  </si>
  <si>
    <t xml:space="preserve">NB: </t>
  </si>
  <si>
    <t xml:space="preserve"> Planning Spreadsheet voor Cannabis Kwekers</t>
  </si>
  <si>
    <t>Originele spreadsheet (versie 1.1) door FastForward. Nieuwe geüpdate and verbeterde versie 2.0 door Grower420</t>
  </si>
</sst>
</file>

<file path=xl/styles.xml><?xml version="1.0" encoding="utf-8"?>
<styleSheet xmlns="http://schemas.openxmlformats.org/spreadsheetml/2006/main">
  <numFmts count="2">
    <numFmt numFmtId="164" formatCode="0.0"/>
    <numFmt numFmtId="165" formatCode="&quot;€&quot;\ #,##0.00"/>
  </numFmts>
  <fonts count="24">
    <font>
      <sz val="11"/>
      <color theme="1"/>
      <name val="Calibri"/>
      <family val="2"/>
      <scheme val="minor"/>
    </font>
    <font>
      <b/>
      <sz val="11"/>
      <color theme="1"/>
      <name val="Calibri"/>
      <family val="2"/>
      <scheme val="minor"/>
    </font>
    <font>
      <sz val="11"/>
      <color rgb="FF000000"/>
      <name val="Calibri"/>
      <family val="2"/>
      <scheme val="minor"/>
    </font>
    <font>
      <b/>
      <sz val="9"/>
      <color theme="1"/>
      <name val="Calibri"/>
      <family val="2"/>
      <scheme val="minor"/>
    </font>
    <font>
      <sz val="9"/>
      <color theme="1"/>
      <name val="Calibri"/>
      <family val="2"/>
      <scheme val="minor"/>
    </font>
    <font>
      <u/>
      <sz val="11"/>
      <color theme="10"/>
      <name val="Calibri"/>
      <family val="2"/>
    </font>
    <font>
      <u/>
      <sz val="9"/>
      <color theme="10"/>
      <name val="Calibri"/>
      <family val="2"/>
    </font>
    <font>
      <sz val="9"/>
      <color rgb="FFFF0000"/>
      <name val="Calibri"/>
      <family val="2"/>
      <scheme val="minor"/>
    </font>
    <font>
      <sz val="36"/>
      <color theme="1"/>
      <name val="Calibri"/>
      <family val="2"/>
      <scheme val="minor"/>
    </font>
    <font>
      <sz val="12"/>
      <color theme="1"/>
      <name val="Calibri"/>
      <family val="2"/>
      <scheme val="minor"/>
    </font>
    <font>
      <sz val="8"/>
      <color theme="1"/>
      <name val="Calibri"/>
      <family val="2"/>
      <scheme val="minor"/>
    </font>
    <font>
      <sz val="9"/>
      <name val="Calibri"/>
      <family val="2"/>
      <scheme val="minor"/>
    </font>
    <font>
      <b/>
      <vertAlign val="subscript"/>
      <sz val="9"/>
      <color theme="1"/>
      <name val="Calibri"/>
      <family val="2"/>
      <scheme val="minor"/>
    </font>
    <font>
      <sz val="20"/>
      <color theme="1"/>
      <name val="Calibri"/>
      <family val="2"/>
      <scheme val="minor"/>
    </font>
    <font>
      <sz val="16"/>
      <color theme="1"/>
      <name val="Calibri"/>
      <family val="2"/>
      <scheme val="minor"/>
    </font>
    <font>
      <i/>
      <sz val="12"/>
      <color theme="1"/>
      <name val="Calibri"/>
      <family val="2"/>
      <scheme val="minor"/>
    </font>
    <font>
      <b/>
      <i/>
      <sz val="11"/>
      <color theme="1"/>
      <name val="Calibri"/>
      <family val="2"/>
      <scheme val="minor"/>
    </font>
    <font>
      <b/>
      <i/>
      <sz val="14"/>
      <color theme="1"/>
      <name val="Calibri"/>
      <family val="2"/>
      <scheme val="minor"/>
    </font>
    <font>
      <i/>
      <sz val="14"/>
      <color theme="1"/>
      <name val="Calibri"/>
      <family val="2"/>
      <scheme val="minor"/>
    </font>
    <font>
      <b/>
      <sz val="12"/>
      <color theme="1"/>
      <name val="Calibri"/>
      <family val="2"/>
      <scheme val="minor"/>
    </font>
    <font>
      <b/>
      <sz val="12"/>
      <color theme="6" tint="-0.499984740745262"/>
      <name val="Calibri"/>
      <family val="2"/>
      <scheme val="minor"/>
    </font>
    <font>
      <b/>
      <sz val="12"/>
      <color rgb="FFFFCC00"/>
      <name val="Calibri"/>
      <family val="2"/>
      <scheme val="minor"/>
    </font>
    <font>
      <b/>
      <sz val="12"/>
      <color rgb="FFFF0000"/>
      <name val="Calibri"/>
      <family val="2"/>
      <scheme val="minor"/>
    </font>
    <font>
      <sz val="14"/>
      <color theme="1"/>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s>
  <cellStyleXfs count="2">
    <xf numFmtId="0" fontId="0" fillId="0" borderId="0"/>
    <xf numFmtId="0" fontId="5" fillId="0" borderId="0" applyNumberFormat="0" applyFill="0" applyBorder="0" applyAlignment="0" applyProtection="0">
      <alignment vertical="top"/>
      <protection locked="0"/>
    </xf>
  </cellStyleXfs>
  <cellXfs count="99">
    <xf numFmtId="0" fontId="0" fillId="0" borderId="0" xfId="0"/>
    <xf numFmtId="14" fontId="0" fillId="0" borderId="0" xfId="0" applyNumberFormat="1"/>
    <xf numFmtId="0" fontId="0" fillId="0" borderId="0" xfId="0" applyBorder="1"/>
    <xf numFmtId="0" fontId="0" fillId="0" borderId="0" xfId="0" applyAlignment="1">
      <alignment horizontal="center"/>
    </xf>
    <xf numFmtId="0" fontId="1" fillId="0" borderId="0" xfId="0" applyFont="1" applyAlignment="1">
      <alignment horizontal="center"/>
    </xf>
    <xf numFmtId="0" fontId="0" fillId="0" borderId="0" xfId="0" applyFill="1" applyBorder="1"/>
    <xf numFmtId="0" fontId="0" fillId="0" borderId="0" xfId="0" applyFill="1" applyBorder="1" applyAlignment="1">
      <alignment horizontal="center"/>
    </xf>
    <xf numFmtId="0" fontId="0" fillId="0" borderId="0" xfId="0" applyFill="1"/>
    <xf numFmtId="0" fontId="1" fillId="0" borderId="0" xfId="0" applyFont="1"/>
    <xf numFmtId="14" fontId="1" fillId="0" borderId="0" xfId="0" applyNumberFormat="1" applyFont="1"/>
    <xf numFmtId="0" fontId="0" fillId="0" borderId="0" xfId="0" applyFont="1" applyFill="1" applyBorder="1" applyAlignment="1">
      <alignment horizontal="center"/>
    </xf>
    <xf numFmtId="0" fontId="0" fillId="0" borderId="0" xfId="0" applyFont="1"/>
    <xf numFmtId="14" fontId="0" fillId="0" borderId="0" xfId="0" applyNumberFormat="1" applyFont="1" applyAlignment="1">
      <alignment horizontal="center"/>
    </xf>
    <xf numFmtId="0" fontId="0" fillId="0" borderId="0" xfId="0" applyFont="1" applyAlignment="1">
      <alignment horizontal="center"/>
    </xf>
    <xf numFmtId="0" fontId="2" fillId="0" borderId="0" xfId="0" applyFont="1" applyAlignment="1">
      <alignment horizontal="center"/>
    </xf>
    <xf numFmtId="0" fontId="3" fillId="3" borderId="0" xfId="0" applyFont="1" applyFill="1" applyBorder="1"/>
    <xf numFmtId="0" fontId="3" fillId="3" borderId="2" xfId="0" applyFont="1" applyFill="1" applyBorder="1"/>
    <xf numFmtId="0" fontId="4" fillId="5" borderId="1" xfId="0" applyFont="1" applyFill="1" applyBorder="1"/>
    <xf numFmtId="0" fontId="4" fillId="5" borderId="1" xfId="0" applyFont="1" applyFill="1" applyBorder="1" applyAlignment="1">
      <alignment horizontal="center"/>
    </xf>
    <xf numFmtId="0" fontId="3" fillId="2" borderId="1" xfId="0" applyFont="1" applyFill="1" applyBorder="1" applyAlignment="1">
      <alignment horizontal="center"/>
    </xf>
    <xf numFmtId="0" fontId="3" fillId="2" borderId="3" xfId="0" applyFont="1" applyFill="1" applyBorder="1" applyAlignment="1">
      <alignment horizontal="center"/>
    </xf>
    <xf numFmtId="0" fontId="4" fillId="4" borderId="3" xfId="0" applyFont="1" applyFill="1" applyBorder="1" applyAlignment="1">
      <alignment horizontal="center"/>
    </xf>
    <xf numFmtId="0" fontId="4" fillId="4" borderId="1"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4" fillId="3" borderId="2" xfId="0" applyFont="1" applyFill="1" applyBorder="1" applyAlignment="1">
      <alignment horizontal="center"/>
    </xf>
    <xf numFmtId="0" fontId="4" fillId="3" borderId="0" xfId="0" applyFont="1" applyFill="1" applyAlignment="1">
      <alignment horizontal="center"/>
    </xf>
    <xf numFmtId="0" fontId="3" fillId="3" borderId="0" xfId="0" applyFont="1" applyFill="1" applyBorder="1" applyAlignment="1">
      <alignment horizontal="center"/>
    </xf>
    <xf numFmtId="0" fontId="3" fillId="2" borderId="1" xfId="0" applyFont="1" applyFill="1" applyBorder="1"/>
    <xf numFmtId="14" fontId="3" fillId="2" borderId="1" xfId="0" applyNumberFormat="1" applyFont="1" applyFill="1" applyBorder="1"/>
    <xf numFmtId="0" fontId="4" fillId="0" borderId="0" xfId="0" applyFont="1" applyAlignment="1">
      <alignment horizontal="center"/>
    </xf>
    <xf numFmtId="0" fontId="4" fillId="0" borderId="0" xfId="0" applyFont="1"/>
    <xf numFmtId="14" fontId="4" fillId="0" borderId="0" xfId="0" applyNumberFormat="1" applyFont="1"/>
    <xf numFmtId="1" fontId="4" fillId="0" borderId="0" xfId="0" applyNumberFormat="1" applyFont="1" applyAlignment="1">
      <alignment horizontal="center"/>
    </xf>
    <xf numFmtId="1" fontId="4" fillId="0" borderId="0" xfId="0" applyNumberFormat="1" applyFont="1"/>
    <xf numFmtId="0" fontId="4" fillId="0" borderId="0" xfId="0" applyFont="1" applyFill="1"/>
    <xf numFmtId="0" fontId="3" fillId="2" borderId="6" xfId="0" applyFont="1" applyFill="1" applyBorder="1"/>
    <xf numFmtId="0" fontId="6" fillId="5" borderId="1" xfId="1" applyFont="1" applyFill="1" applyBorder="1" applyAlignment="1" applyProtection="1"/>
    <xf numFmtId="14" fontId="4" fillId="5" borderId="1" xfId="0" applyNumberFormat="1" applyFont="1" applyFill="1" applyBorder="1"/>
    <xf numFmtId="164" fontId="4" fillId="5" borderId="1" xfId="0" applyNumberFormat="1" applyFont="1" applyFill="1" applyBorder="1" applyAlignment="1">
      <alignment horizontal="center"/>
    </xf>
    <xf numFmtId="0" fontId="4" fillId="5" borderId="1" xfId="0" applyNumberFormat="1" applyFont="1" applyFill="1" applyBorder="1" applyAlignment="1">
      <alignment horizontal="center"/>
    </xf>
    <xf numFmtId="9" fontId="4" fillId="5" borderId="1" xfId="0" applyNumberFormat="1" applyFont="1" applyFill="1" applyBorder="1" applyAlignment="1">
      <alignment horizontal="center"/>
    </xf>
    <xf numFmtId="1" fontId="4" fillId="5" borderId="1" xfId="0" applyNumberFormat="1" applyFont="1" applyFill="1" applyBorder="1" applyAlignment="1">
      <alignment horizontal="center"/>
    </xf>
    <xf numFmtId="1" fontId="4" fillId="5" borderId="1" xfId="0" applyNumberFormat="1" applyFont="1" applyFill="1" applyBorder="1"/>
    <xf numFmtId="0" fontId="3" fillId="4" borderId="6" xfId="0" applyFont="1" applyFill="1" applyBorder="1"/>
    <xf numFmtId="14" fontId="4" fillId="4" borderId="2" xfId="0" applyNumberFormat="1" applyFont="1" applyFill="1" applyBorder="1"/>
    <xf numFmtId="1" fontId="4" fillId="4" borderId="2" xfId="0" applyNumberFormat="1" applyFont="1" applyFill="1" applyBorder="1"/>
    <xf numFmtId="0" fontId="4" fillId="4" borderId="2" xfId="0" applyFont="1" applyFill="1" applyBorder="1"/>
    <xf numFmtId="0" fontId="4" fillId="4" borderId="7" xfId="0" applyFont="1" applyFill="1" applyBorder="1"/>
    <xf numFmtId="14" fontId="7" fillId="4" borderId="2" xfId="0" applyNumberFormat="1" applyFont="1" applyFill="1" applyBorder="1"/>
    <xf numFmtId="1" fontId="7" fillId="4" borderId="2" xfId="0" applyNumberFormat="1" applyFont="1" applyFill="1" applyBorder="1" applyAlignment="1">
      <alignment horizontal="center"/>
    </xf>
    <xf numFmtId="0" fontId="7" fillId="4" borderId="2" xfId="0" applyFont="1" applyFill="1" applyBorder="1" applyAlignment="1">
      <alignment horizontal="center"/>
    </xf>
    <xf numFmtId="0" fontId="7" fillId="4" borderId="7" xfId="0" applyFont="1" applyFill="1" applyBorder="1" applyAlignment="1">
      <alignment horizontal="center"/>
    </xf>
    <xf numFmtId="0" fontId="3" fillId="2" borderId="2" xfId="0" applyFont="1" applyFill="1" applyBorder="1"/>
    <xf numFmtId="0" fontId="3" fillId="2" borderId="7" xfId="0" applyFont="1" applyFill="1" applyBorder="1" applyAlignment="1">
      <alignment horizontal="center"/>
    </xf>
    <xf numFmtId="0" fontId="3" fillId="4" borderId="1" xfId="0" applyFont="1" applyFill="1" applyBorder="1" applyAlignment="1">
      <alignment horizontal="center"/>
    </xf>
    <xf numFmtId="0" fontId="0" fillId="0" borderId="0" xfId="0" applyBorder="1" applyAlignment="1"/>
    <xf numFmtId="0" fontId="8" fillId="0" borderId="0" xfId="0" applyFont="1" applyAlignment="1">
      <alignment horizontal="center"/>
    </xf>
    <xf numFmtId="0" fontId="9" fillId="0" borderId="0" xfId="0" applyFont="1" applyAlignment="1">
      <alignment horizontal="center"/>
    </xf>
    <xf numFmtId="0" fontId="10" fillId="0" borderId="0" xfId="0" applyFont="1"/>
    <xf numFmtId="14" fontId="11" fillId="5" borderId="1" xfId="0" applyNumberFormat="1" applyFont="1" applyFill="1" applyBorder="1"/>
    <xf numFmtId="164" fontId="11" fillId="5" borderId="1" xfId="0" applyNumberFormat="1" applyFont="1" applyFill="1" applyBorder="1" applyAlignment="1">
      <alignment horizontal="center"/>
    </xf>
    <xf numFmtId="0" fontId="11" fillId="5" borderId="1" xfId="0" applyNumberFormat="1" applyFont="1" applyFill="1" applyBorder="1" applyAlignment="1">
      <alignment horizontal="center"/>
    </xf>
    <xf numFmtId="0" fontId="11" fillId="5" borderId="1" xfId="0" applyFont="1" applyFill="1" applyBorder="1" applyAlignment="1">
      <alignment horizontal="center"/>
    </xf>
    <xf numFmtId="1" fontId="11" fillId="5" borderId="1" xfId="0" applyNumberFormat="1" applyFont="1" applyFill="1" applyBorder="1" applyAlignment="1">
      <alignment horizontal="center"/>
    </xf>
    <xf numFmtId="0" fontId="11" fillId="5" borderId="1" xfId="0" applyFont="1" applyFill="1" applyBorder="1"/>
    <xf numFmtId="1" fontId="11" fillId="5" borderId="1" xfId="0" applyNumberFormat="1" applyFont="1" applyFill="1" applyBorder="1"/>
    <xf numFmtId="0" fontId="0" fillId="0" borderId="0" xfId="0" applyAlignment="1">
      <alignment horizontal="center"/>
    </xf>
    <xf numFmtId="165" fontId="0" fillId="0" borderId="0" xfId="0" applyNumberFormat="1"/>
    <xf numFmtId="4" fontId="0" fillId="0" borderId="0" xfId="0" applyNumberFormat="1"/>
    <xf numFmtId="0" fontId="0" fillId="0" borderId="0" xfId="0" applyAlignment="1">
      <alignment horizontal="center"/>
    </xf>
    <xf numFmtId="164" fontId="4" fillId="0" borderId="0" xfId="0" applyNumberFormat="1" applyFont="1" applyAlignment="1">
      <alignment horizontal="center"/>
    </xf>
    <xf numFmtId="9" fontId="4" fillId="0" borderId="0" xfId="0" applyNumberFormat="1" applyFont="1" applyAlignment="1">
      <alignment horizontal="center"/>
    </xf>
    <xf numFmtId="0" fontId="14" fillId="0" borderId="0" xfId="0" applyFont="1" applyAlignment="1"/>
    <xf numFmtId="0" fontId="0" fillId="0" borderId="0" xfId="0" applyAlignment="1"/>
    <xf numFmtId="0" fontId="15" fillId="0" borderId="0" xfId="0" applyFont="1"/>
    <xf numFmtId="0" fontId="17" fillId="0" borderId="0" xfId="0" applyFont="1"/>
    <xf numFmtId="0" fontId="18" fillId="0" borderId="0" xfId="0" applyFont="1"/>
    <xf numFmtId="0" fontId="19" fillId="0" borderId="0" xfId="0" applyFont="1"/>
    <xf numFmtId="0" fontId="23" fillId="0" borderId="0" xfId="0" applyFont="1"/>
    <xf numFmtId="0" fontId="8" fillId="0" borderId="0" xfId="0" applyFont="1" applyAlignment="1">
      <alignment horizontal="center" vertical="top"/>
    </xf>
    <xf numFmtId="0" fontId="0" fillId="0" borderId="0" xfId="0" applyAlignment="1">
      <alignment horizontal="center"/>
    </xf>
    <xf numFmtId="0" fontId="0" fillId="0" borderId="0" xfId="0" applyFont="1" applyAlignment="1">
      <alignment horizontal="center"/>
    </xf>
    <xf numFmtId="0" fontId="10" fillId="0" borderId="0" xfId="0" applyFont="1" applyAlignment="1">
      <alignment horizontal="center"/>
    </xf>
    <xf numFmtId="0" fontId="3" fillId="5" borderId="1" xfId="0" applyFont="1" applyFill="1" applyBorder="1" applyAlignment="1"/>
    <xf numFmtId="0" fontId="4" fillId="5" borderId="1" xfId="0" applyFont="1" applyFill="1" applyBorder="1" applyAlignment="1"/>
    <xf numFmtId="0" fontId="3" fillId="2" borderId="8" xfId="0" applyFont="1" applyFill="1" applyBorder="1" applyAlignment="1">
      <alignment horizontal="center"/>
    </xf>
    <xf numFmtId="0" fontId="0" fillId="0" borderId="9" xfId="0" applyBorder="1" applyAlignment="1"/>
    <xf numFmtId="0" fontId="0" fillId="0" borderId="10" xfId="0" applyBorder="1" applyAlignment="1"/>
    <xf numFmtId="0" fontId="3" fillId="2" borderId="6" xfId="0" applyFont="1" applyFill="1" applyBorder="1" applyAlignment="1">
      <alignment horizontal="center" wrapText="1"/>
    </xf>
    <xf numFmtId="0" fontId="3" fillId="2" borderId="2" xfId="0" applyFont="1" applyFill="1" applyBorder="1" applyAlignment="1">
      <alignment horizontal="center" wrapText="1"/>
    </xf>
    <xf numFmtId="0" fontId="3" fillId="2" borderId="7" xfId="0" applyFont="1" applyFill="1" applyBorder="1" applyAlignment="1">
      <alignment horizontal="center" wrapText="1"/>
    </xf>
    <xf numFmtId="0" fontId="3" fillId="2" borderId="6" xfId="0" applyFont="1" applyFill="1" applyBorder="1" applyAlignment="1">
      <alignment horizontal="center"/>
    </xf>
    <xf numFmtId="0" fontId="0" fillId="0" borderId="2" xfId="0" applyBorder="1"/>
    <xf numFmtId="0" fontId="0" fillId="0" borderId="7" xfId="0" applyBorder="1"/>
    <xf numFmtId="0" fontId="0" fillId="0" borderId="2" xfId="0" applyBorder="1" applyAlignment="1">
      <alignment horizontal="center" wrapText="1"/>
    </xf>
    <xf numFmtId="0" fontId="0" fillId="0" borderId="7" xfId="0" applyBorder="1" applyAlignment="1">
      <alignment horizontal="center" wrapText="1"/>
    </xf>
    <xf numFmtId="0" fontId="13" fillId="0" borderId="0" xfId="0" applyFont="1" applyAlignment="1">
      <alignment horizontal="center" vertical="center"/>
    </xf>
    <xf numFmtId="0" fontId="0" fillId="0" borderId="0" xfId="0" applyAlignment="1"/>
  </cellXfs>
  <cellStyles count="2">
    <cellStyle name="Hyperlink" xfId="1" builtinId="8"/>
    <cellStyle name="Normal" xfId="0" builtinId="0"/>
  </cellStyles>
  <dxfs count="0"/>
  <tableStyles count="0" defaultTableStyle="TableStyleMedium9" defaultPivotStyle="PivotStyleLight16"/>
  <colors>
    <mruColors>
      <color rgb="FFFFCC00"/>
      <color rgb="FFFFFF00"/>
      <color rgb="FFF8696B"/>
      <color rgb="FF63BE7B"/>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nl-NL"/>
  <c:chart>
    <c:plotArea>
      <c:layout/>
      <c:lineChart>
        <c:grouping val="standard"/>
        <c:ser>
          <c:idx val="1"/>
          <c:order val="0"/>
          <c:tx>
            <c:strRef>
              <c:f>'Lemon Skunk Voorbeeld'!$L$2</c:f>
              <c:strCache>
                <c:ptCount val="1"/>
                <c:pt idx="0">
                  <c:v>PLANT 1</c:v>
                </c:pt>
              </c:strCache>
            </c:strRef>
          </c:tx>
          <c:val>
            <c:numRef>
              <c:f>'Lemon Skunk Voorbeeld'!$L$4:$L$19</c:f>
              <c:numCache>
                <c:formatCode>General</c:formatCode>
                <c:ptCount val="16"/>
                <c:pt idx="0">
                  <c:v>2</c:v>
                </c:pt>
                <c:pt idx="1">
                  <c:v>4</c:v>
                </c:pt>
              </c:numCache>
            </c:numRef>
          </c:val>
        </c:ser>
        <c:ser>
          <c:idx val="2"/>
          <c:order val="1"/>
          <c:tx>
            <c:strRef>
              <c:f>'Lemon Skunk Voorbeeld'!$M$2</c:f>
              <c:strCache>
                <c:ptCount val="1"/>
                <c:pt idx="0">
                  <c:v>PLANT 2</c:v>
                </c:pt>
              </c:strCache>
            </c:strRef>
          </c:tx>
          <c:val>
            <c:numRef>
              <c:f>'Lemon Skunk Voorbeeld'!$M$4:$M$19</c:f>
              <c:numCache>
                <c:formatCode>General</c:formatCode>
                <c:ptCount val="16"/>
                <c:pt idx="0">
                  <c:v>3</c:v>
                </c:pt>
                <c:pt idx="1">
                  <c:v>4</c:v>
                </c:pt>
              </c:numCache>
            </c:numRef>
          </c:val>
        </c:ser>
        <c:ser>
          <c:idx val="3"/>
          <c:order val="2"/>
          <c:tx>
            <c:strRef>
              <c:f>'Lemon Skunk Voorbeeld'!$N$2</c:f>
              <c:strCache>
                <c:ptCount val="1"/>
                <c:pt idx="0">
                  <c:v>PLANT 3</c:v>
                </c:pt>
              </c:strCache>
            </c:strRef>
          </c:tx>
          <c:val>
            <c:numRef>
              <c:f>'Lemon Skunk Voorbeeld'!$N$4:$N$19</c:f>
              <c:numCache>
                <c:formatCode>General</c:formatCode>
                <c:ptCount val="16"/>
                <c:pt idx="0">
                  <c:v>2</c:v>
                </c:pt>
                <c:pt idx="1">
                  <c:v>5</c:v>
                </c:pt>
              </c:numCache>
            </c:numRef>
          </c:val>
        </c:ser>
        <c:ser>
          <c:idx val="4"/>
          <c:order val="3"/>
          <c:tx>
            <c:strRef>
              <c:f>'Lemon Skunk Voorbeeld'!$O$2</c:f>
              <c:strCache>
                <c:ptCount val="1"/>
                <c:pt idx="0">
                  <c:v>PLANT 4</c:v>
                </c:pt>
              </c:strCache>
            </c:strRef>
          </c:tx>
          <c:val>
            <c:numRef>
              <c:f>'Lemon Skunk Voorbeeld'!$O$4:$O$19</c:f>
              <c:numCache>
                <c:formatCode>General</c:formatCode>
                <c:ptCount val="16"/>
                <c:pt idx="0">
                  <c:v>2</c:v>
                </c:pt>
                <c:pt idx="1">
                  <c:v>5</c:v>
                </c:pt>
              </c:numCache>
            </c:numRef>
          </c:val>
        </c:ser>
        <c:ser>
          <c:idx val="5"/>
          <c:order val="4"/>
          <c:tx>
            <c:strRef>
              <c:f>'Lemon Skunk Voorbeeld'!$P$2</c:f>
              <c:strCache>
                <c:ptCount val="1"/>
                <c:pt idx="0">
                  <c:v>PLANT 5</c:v>
                </c:pt>
              </c:strCache>
            </c:strRef>
          </c:tx>
          <c:val>
            <c:numRef>
              <c:f>'Lemon Skunk Voorbeeld'!$P$4:$P$19</c:f>
              <c:numCache>
                <c:formatCode>General</c:formatCode>
                <c:ptCount val="16"/>
                <c:pt idx="0">
                  <c:v>3</c:v>
                </c:pt>
                <c:pt idx="1">
                  <c:v>4</c:v>
                </c:pt>
              </c:numCache>
            </c:numRef>
          </c:val>
        </c:ser>
        <c:marker val="1"/>
        <c:axId val="44933888"/>
        <c:axId val="44935424"/>
      </c:lineChart>
      <c:catAx>
        <c:axId val="44933888"/>
        <c:scaling>
          <c:orientation val="minMax"/>
        </c:scaling>
        <c:axPos val="b"/>
        <c:tickLblPos val="nextTo"/>
        <c:crossAx val="44935424"/>
        <c:crosses val="autoZero"/>
        <c:auto val="1"/>
        <c:lblAlgn val="ctr"/>
        <c:lblOffset val="100"/>
      </c:catAx>
      <c:valAx>
        <c:axId val="44935424"/>
        <c:scaling>
          <c:orientation val="minMax"/>
        </c:scaling>
        <c:axPos val="l"/>
        <c:majorGridlines/>
        <c:numFmt formatCode="General" sourceLinked="1"/>
        <c:tickLblPos val="nextTo"/>
        <c:crossAx val="44933888"/>
        <c:crosses val="autoZero"/>
        <c:crossBetween val="between"/>
      </c:valAx>
      <c:spPr>
        <a:solidFill>
          <a:schemeClr val="accent3">
            <a:lumMod val="20000"/>
            <a:lumOff val="80000"/>
          </a:schemeClr>
        </a:solidFill>
      </c:spPr>
    </c:plotArea>
    <c:legend>
      <c:legendPos val="r"/>
      <c:txPr>
        <a:bodyPr/>
        <a:lstStyle/>
        <a:p>
          <a:pPr rtl="0">
            <a:defRPr/>
          </a:pPr>
          <a:endParaRPr lang="nl-NL"/>
        </a:p>
      </c:txPr>
    </c:legend>
    <c:plotVisOnly val="1"/>
  </c:chart>
  <c:spPr>
    <a:solidFill>
      <a:schemeClr val="accent3">
        <a:lumMod val="20000"/>
        <a:lumOff val="80000"/>
      </a:schemeClr>
    </a:solidFill>
    <a:ln>
      <a:solidFill>
        <a:schemeClr val="tx1"/>
      </a:solidFill>
    </a:ln>
  </c:spPr>
  <c:printSettings>
    <c:headerFooter/>
    <c:pageMargins b="0.75000000000000289" l="0.70000000000000062" r="0.70000000000000062" t="0.750000000000002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nl-NL"/>
  <c:chart>
    <c:plotArea>
      <c:layout/>
      <c:pieChart>
        <c:varyColors val="1"/>
        <c:ser>
          <c:idx val="0"/>
          <c:order val="0"/>
          <c:cat>
            <c:strRef>
              <c:f>'Lemon Skunk Voorbeeld'!$U$3:$U$7</c:f>
              <c:strCache>
                <c:ptCount val="5"/>
                <c:pt idx="0">
                  <c:v>Plant 1</c:v>
                </c:pt>
                <c:pt idx="1">
                  <c:v>Plant 2</c:v>
                </c:pt>
                <c:pt idx="2">
                  <c:v>Plant 3</c:v>
                </c:pt>
                <c:pt idx="3">
                  <c:v>Plant 4</c:v>
                </c:pt>
                <c:pt idx="4">
                  <c:v>Plant 5</c:v>
                </c:pt>
              </c:strCache>
            </c:strRef>
          </c:cat>
          <c:val>
            <c:numRef>
              <c:f>'Lemon Skunk Voorbeeld'!$V$3:$V$7</c:f>
              <c:numCache>
                <c:formatCode>General</c:formatCode>
                <c:ptCount val="5"/>
                <c:pt idx="0">
                  <c:v>250</c:v>
                </c:pt>
                <c:pt idx="1">
                  <c:v>250</c:v>
                </c:pt>
                <c:pt idx="2">
                  <c:v>250</c:v>
                </c:pt>
                <c:pt idx="3">
                  <c:v>250</c:v>
                </c:pt>
                <c:pt idx="4">
                  <c:v>250</c:v>
                </c:pt>
              </c:numCache>
            </c:numRef>
          </c:val>
        </c:ser>
        <c:firstSliceAng val="0"/>
      </c:pieChart>
    </c:plotArea>
    <c:legend>
      <c:legendPos val="r"/>
      <c:txPr>
        <a:bodyPr/>
        <a:lstStyle/>
        <a:p>
          <a:pPr rtl="0">
            <a:defRPr/>
          </a:pPr>
          <a:endParaRPr lang="nl-NL"/>
        </a:p>
      </c:txPr>
    </c:legend>
    <c:plotVisOnly val="1"/>
  </c:chart>
  <c:spPr>
    <a:solidFill>
      <a:schemeClr val="accent3">
        <a:lumMod val="20000"/>
        <a:lumOff val="80000"/>
      </a:schemeClr>
    </a:solidFill>
    <a:ln>
      <a:solidFill>
        <a:schemeClr val="tx1"/>
      </a:solidFill>
    </a:ln>
  </c:spPr>
  <c:printSettings>
    <c:headerFooter/>
    <c:pageMargins b="0.75000000000000289" l="0.70000000000000062" r="0.70000000000000062" t="0.750000000000002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nl-NL"/>
  <c:chart>
    <c:plotArea>
      <c:layout/>
      <c:lineChart>
        <c:grouping val="standard"/>
        <c:ser>
          <c:idx val="1"/>
          <c:order val="0"/>
          <c:tx>
            <c:strRef>
              <c:f>TEMPLATE!$L$2</c:f>
              <c:strCache>
                <c:ptCount val="1"/>
                <c:pt idx="0">
                  <c:v>PLANT 1</c:v>
                </c:pt>
              </c:strCache>
            </c:strRef>
          </c:tx>
          <c:val>
            <c:numRef>
              <c:f>TEMPLATE!$L$4:$L$19</c:f>
              <c:numCache>
                <c:formatCode>General</c:formatCode>
                <c:ptCount val="16"/>
              </c:numCache>
            </c:numRef>
          </c:val>
        </c:ser>
        <c:ser>
          <c:idx val="2"/>
          <c:order val="1"/>
          <c:tx>
            <c:strRef>
              <c:f>TEMPLATE!$M$2</c:f>
              <c:strCache>
                <c:ptCount val="1"/>
                <c:pt idx="0">
                  <c:v>PLANT 2</c:v>
                </c:pt>
              </c:strCache>
            </c:strRef>
          </c:tx>
          <c:val>
            <c:numRef>
              <c:f>TEMPLATE!$M$4:$M$19</c:f>
              <c:numCache>
                <c:formatCode>General</c:formatCode>
                <c:ptCount val="16"/>
              </c:numCache>
            </c:numRef>
          </c:val>
        </c:ser>
        <c:ser>
          <c:idx val="3"/>
          <c:order val="2"/>
          <c:tx>
            <c:strRef>
              <c:f>TEMPLATE!$N$2</c:f>
              <c:strCache>
                <c:ptCount val="1"/>
                <c:pt idx="0">
                  <c:v>PLANT 3</c:v>
                </c:pt>
              </c:strCache>
            </c:strRef>
          </c:tx>
          <c:val>
            <c:numRef>
              <c:f>TEMPLATE!$N$4:$N$19</c:f>
              <c:numCache>
                <c:formatCode>General</c:formatCode>
                <c:ptCount val="16"/>
              </c:numCache>
            </c:numRef>
          </c:val>
        </c:ser>
        <c:ser>
          <c:idx val="4"/>
          <c:order val="3"/>
          <c:tx>
            <c:strRef>
              <c:f>TEMPLATE!$O$2</c:f>
              <c:strCache>
                <c:ptCount val="1"/>
                <c:pt idx="0">
                  <c:v>PLANT 4</c:v>
                </c:pt>
              </c:strCache>
            </c:strRef>
          </c:tx>
          <c:val>
            <c:numRef>
              <c:f>TEMPLATE!$O$4:$O$19</c:f>
              <c:numCache>
                <c:formatCode>General</c:formatCode>
                <c:ptCount val="16"/>
              </c:numCache>
            </c:numRef>
          </c:val>
        </c:ser>
        <c:ser>
          <c:idx val="5"/>
          <c:order val="4"/>
          <c:tx>
            <c:strRef>
              <c:f>TEMPLATE!$P$2</c:f>
              <c:strCache>
                <c:ptCount val="1"/>
                <c:pt idx="0">
                  <c:v>PLANT 5</c:v>
                </c:pt>
              </c:strCache>
            </c:strRef>
          </c:tx>
          <c:val>
            <c:numRef>
              <c:f>TEMPLATE!$P$4:$P$19</c:f>
              <c:numCache>
                <c:formatCode>General</c:formatCode>
                <c:ptCount val="16"/>
              </c:numCache>
            </c:numRef>
          </c:val>
        </c:ser>
        <c:ser>
          <c:idx val="6"/>
          <c:order val="5"/>
          <c:tx>
            <c:strRef>
              <c:f>TEMPLATE!$Q$2</c:f>
              <c:strCache>
                <c:ptCount val="1"/>
                <c:pt idx="0">
                  <c:v>PLANT 6</c:v>
                </c:pt>
              </c:strCache>
            </c:strRef>
          </c:tx>
          <c:val>
            <c:numRef>
              <c:f>TEMPLATE!$Q$4:$Q$19</c:f>
              <c:numCache>
                <c:formatCode>General</c:formatCode>
                <c:ptCount val="16"/>
              </c:numCache>
            </c:numRef>
          </c:val>
        </c:ser>
        <c:ser>
          <c:idx val="7"/>
          <c:order val="6"/>
          <c:tx>
            <c:strRef>
              <c:f>TEMPLATE!$R$2</c:f>
              <c:strCache>
                <c:ptCount val="1"/>
                <c:pt idx="0">
                  <c:v>PLANT 7</c:v>
                </c:pt>
              </c:strCache>
            </c:strRef>
          </c:tx>
          <c:val>
            <c:numRef>
              <c:f>TEMPLATE!$R$4:$R$19</c:f>
              <c:numCache>
                <c:formatCode>General</c:formatCode>
                <c:ptCount val="16"/>
              </c:numCache>
            </c:numRef>
          </c:val>
        </c:ser>
        <c:ser>
          <c:idx val="8"/>
          <c:order val="7"/>
          <c:tx>
            <c:strRef>
              <c:f>TEMPLATE!$S$2</c:f>
              <c:strCache>
                <c:ptCount val="1"/>
                <c:pt idx="0">
                  <c:v>PLANT 8</c:v>
                </c:pt>
              </c:strCache>
            </c:strRef>
          </c:tx>
          <c:val>
            <c:numRef>
              <c:f>TEMPLATE!$S$4:$S$19</c:f>
              <c:numCache>
                <c:formatCode>General</c:formatCode>
                <c:ptCount val="16"/>
              </c:numCache>
            </c:numRef>
          </c:val>
        </c:ser>
        <c:marker val="1"/>
        <c:axId val="45012480"/>
        <c:axId val="45014016"/>
      </c:lineChart>
      <c:catAx>
        <c:axId val="45012480"/>
        <c:scaling>
          <c:orientation val="minMax"/>
        </c:scaling>
        <c:axPos val="b"/>
        <c:tickLblPos val="nextTo"/>
        <c:crossAx val="45014016"/>
        <c:crosses val="autoZero"/>
        <c:auto val="1"/>
        <c:lblAlgn val="ctr"/>
        <c:lblOffset val="100"/>
      </c:catAx>
      <c:valAx>
        <c:axId val="45014016"/>
        <c:scaling>
          <c:orientation val="minMax"/>
        </c:scaling>
        <c:axPos val="l"/>
        <c:majorGridlines/>
        <c:numFmt formatCode="General" sourceLinked="1"/>
        <c:tickLblPos val="nextTo"/>
        <c:crossAx val="45012480"/>
        <c:crosses val="autoZero"/>
        <c:crossBetween val="between"/>
      </c:valAx>
      <c:spPr>
        <a:solidFill>
          <a:schemeClr val="accent3">
            <a:lumMod val="20000"/>
            <a:lumOff val="80000"/>
          </a:schemeClr>
        </a:solidFill>
      </c:spPr>
    </c:plotArea>
    <c:legend>
      <c:legendPos val="r"/>
      <c:txPr>
        <a:bodyPr/>
        <a:lstStyle/>
        <a:p>
          <a:pPr rtl="0">
            <a:defRPr/>
          </a:pPr>
          <a:endParaRPr lang="nl-NL"/>
        </a:p>
      </c:txPr>
    </c:legend>
    <c:plotVisOnly val="1"/>
  </c:chart>
  <c:spPr>
    <a:solidFill>
      <a:schemeClr val="accent3">
        <a:lumMod val="20000"/>
        <a:lumOff val="80000"/>
      </a:schemeClr>
    </a:solidFill>
    <a:ln>
      <a:solidFill>
        <a:schemeClr val="tx1"/>
      </a:solidFill>
    </a:ln>
  </c:spPr>
  <c:printSettings>
    <c:headerFooter/>
    <c:pageMargins b="0.75000000000000266" l="0.70000000000000062" r="0.70000000000000062" t="0.7500000000000026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nl-NL"/>
  <c:chart>
    <c:plotArea>
      <c:layout/>
      <c:pieChart>
        <c:varyColors val="1"/>
        <c:ser>
          <c:idx val="0"/>
          <c:order val="0"/>
          <c:cat>
            <c:strRef>
              <c:f>TEMPLATE!$U$3:$U$10</c:f>
              <c:strCache>
                <c:ptCount val="8"/>
                <c:pt idx="0">
                  <c:v>Plant 1</c:v>
                </c:pt>
                <c:pt idx="1">
                  <c:v>Plant 2</c:v>
                </c:pt>
                <c:pt idx="2">
                  <c:v>Plant 3</c:v>
                </c:pt>
                <c:pt idx="3">
                  <c:v>Plant 4</c:v>
                </c:pt>
                <c:pt idx="4">
                  <c:v>Plant 5</c:v>
                </c:pt>
                <c:pt idx="5">
                  <c:v>Plant 6</c:v>
                </c:pt>
                <c:pt idx="6">
                  <c:v>Plant 7</c:v>
                </c:pt>
                <c:pt idx="7">
                  <c:v>Plant 8</c:v>
                </c:pt>
              </c:strCache>
            </c:strRef>
          </c:cat>
          <c:val>
            <c:numRef>
              <c:f>TEMPLATE!$V$3:$V$10</c:f>
              <c:numCache>
                <c:formatCode>General</c:formatCode>
                <c:ptCount val="8"/>
              </c:numCache>
            </c:numRef>
          </c:val>
        </c:ser>
        <c:firstSliceAng val="0"/>
      </c:pieChart>
    </c:plotArea>
    <c:legend>
      <c:legendPos val="r"/>
      <c:txPr>
        <a:bodyPr/>
        <a:lstStyle/>
        <a:p>
          <a:pPr rtl="0">
            <a:defRPr/>
          </a:pPr>
          <a:endParaRPr lang="nl-NL"/>
        </a:p>
      </c:txPr>
    </c:legend>
    <c:plotVisOnly val="1"/>
  </c:chart>
  <c:spPr>
    <a:solidFill>
      <a:schemeClr val="accent3">
        <a:lumMod val="20000"/>
        <a:lumOff val="80000"/>
      </a:schemeClr>
    </a:solidFill>
    <a:ln>
      <a:solidFill>
        <a:schemeClr val="tx1"/>
      </a:solidFill>
    </a:ln>
  </c:spPr>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9</xdr:col>
      <xdr:colOff>609599</xdr:colOff>
      <xdr:row>21</xdr:row>
      <xdr:rowOff>95250</xdr:rowOff>
    </xdr:from>
    <xdr:to>
      <xdr:col>19</xdr:col>
      <xdr:colOff>0</xdr:colOff>
      <xdr:row>40</xdr:row>
      <xdr:rowOff>180975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9526</xdr:colOff>
      <xdr:row>14</xdr:row>
      <xdr:rowOff>104775</xdr:rowOff>
    </xdr:from>
    <xdr:to>
      <xdr:col>23</xdr:col>
      <xdr:colOff>0</xdr:colOff>
      <xdr:row>28</xdr:row>
      <xdr:rowOff>9525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20</xdr:col>
      <xdr:colOff>0</xdr:colOff>
      <xdr:row>37</xdr:row>
      <xdr:rowOff>0</xdr:rowOff>
    </xdr:from>
    <xdr:to>
      <xdr:col>22</xdr:col>
      <xdr:colOff>257175</xdr:colOff>
      <xdr:row>49</xdr:row>
      <xdr:rowOff>95250</xdr:rowOff>
    </xdr:to>
    <xdr:pic>
      <xdr:nvPicPr>
        <xdr:cNvPr id="4" name="Picture 3" descr="DNA_Genetics__Lemon_Skunk.jpg"/>
        <xdr:cNvPicPr>
          <a:picLocks noChangeAspect="1"/>
        </xdr:cNvPicPr>
      </xdr:nvPicPr>
      <xdr:blipFill>
        <a:blip xmlns:r="http://schemas.openxmlformats.org/officeDocument/2006/relationships" r:embed="rId3" cstate="print"/>
        <a:stretch>
          <a:fillRect/>
        </a:stretch>
      </xdr:blipFill>
      <xdr:spPr>
        <a:xfrm>
          <a:off x="14182725" y="7048500"/>
          <a:ext cx="2381250" cy="2381250"/>
        </a:xfrm>
        <a:prstGeom prst="rect">
          <a:avLst/>
        </a:prstGeom>
        <a:effectLst>
          <a:outerShdw blurRad="50800" dist="38100" dir="2700000" algn="tl" rotWithShape="0">
            <a:prstClr val="black">
              <a:alpha val="40000"/>
            </a:prst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609599</xdr:colOff>
      <xdr:row>21</xdr:row>
      <xdr:rowOff>95250</xdr:rowOff>
    </xdr:from>
    <xdr:to>
      <xdr:col>19</xdr:col>
      <xdr:colOff>0</xdr:colOff>
      <xdr:row>40</xdr:row>
      <xdr:rowOff>180975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9526</xdr:colOff>
      <xdr:row>14</xdr:row>
      <xdr:rowOff>104775</xdr:rowOff>
    </xdr:from>
    <xdr:to>
      <xdr:col>23</xdr:col>
      <xdr:colOff>0</xdr:colOff>
      <xdr:row>28</xdr:row>
      <xdr:rowOff>9525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20</xdr:col>
      <xdr:colOff>0</xdr:colOff>
      <xdr:row>37</xdr:row>
      <xdr:rowOff>0</xdr:rowOff>
    </xdr:from>
    <xdr:to>
      <xdr:col>22</xdr:col>
      <xdr:colOff>257175</xdr:colOff>
      <xdr:row>49</xdr:row>
      <xdr:rowOff>95250</xdr:rowOff>
    </xdr:to>
    <xdr:pic>
      <xdr:nvPicPr>
        <xdr:cNvPr id="4" name="Picture 3" descr="DNA_Genetics__Lemon_Skunk.jpg"/>
        <xdr:cNvPicPr>
          <a:picLocks noChangeAspect="1"/>
        </xdr:cNvPicPr>
      </xdr:nvPicPr>
      <xdr:blipFill>
        <a:blip xmlns:r="http://schemas.openxmlformats.org/officeDocument/2006/relationships" r:embed="rId3" cstate="print"/>
        <a:stretch>
          <a:fillRect/>
        </a:stretch>
      </xdr:blipFill>
      <xdr:spPr>
        <a:xfrm>
          <a:off x="13811250" y="7048500"/>
          <a:ext cx="2381250" cy="2381250"/>
        </a:xfrm>
        <a:prstGeom prst="rect">
          <a:avLst/>
        </a:prstGeom>
        <a:effectLst>
          <a:outerShdw blurRad="50800" dist="38100" dir="2700000" algn="tl" rotWithShape="0">
            <a:prstClr val="black">
              <a:alpha val="40000"/>
            </a:prst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295275</xdr:colOff>
      <xdr:row>9</xdr:row>
      <xdr:rowOff>38100</xdr:rowOff>
    </xdr:from>
    <xdr:to>
      <xdr:col>8</xdr:col>
      <xdr:colOff>114300</xdr:colOff>
      <xdr:row>17</xdr:row>
      <xdr:rowOff>47625</xdr:rowOff>
    </xdr:to>
    <xdr:pic>
      <xdr:nvPicPr>
        <xdr:cNvPr id="7" name="Picture 6" descr="1.jpg"/>
        <xdr:cNvPicPr>
          <a:picLocks noChangeAspect="1"/>
        </xdr:cNvPicPr>
      </xdr:nvPicPr>
      <xdr:blipFill>
        <a:blip xmlns:r="http://schemas.openxmlformats.org/officeDocument/2006/relationships" r:embed="rId1" cstate="print"/>
        <a:stretch>
          <a:fillRect/>
        </a:stretch>
      </xdr:blipFill>
      <xdr:spPr>
        <a:xfrm>
          <a:off x="295275" y="2028825"/>
          <a:ext cx="6305550" cy="153352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266700</xdr:colOff>
      <xdr:row>24</xdr:row>
      <xdr:rowOff>9525</xdr:rowOff>
    </xdr:from>
    <xdr:to>
      <xdr:col>12</xdr:col>
      <xdr:colOff>9525</xdr:colOff>
      <xdr:row>34</xdr:row>
      <xdr:rowOff>95250</xdr:rowOff>
    </xdr:to>
    <xdr:pic>
      <xdr:nvPicPr>
        <xdr:cNvPr id="8" name="Picture 7" descr="2.jpg"/>
        <xdr:cNvPicPr>
          <a:picLocks noChangeAspect="1"/>
        </xdr:cNvPicPr>
      </xdr:nvPicPr>
      <xdr:blipFill>
        <a:blip xmlns:r="http://schemas.openxmlformats.org/officeDocument/2006/relationships" r:embed="rId2" cstate="print"/>
        <a:stretch>
          <a:fillRect/>
        </a:stretch>
      </xdr:blipFill>
      <xdr:spPr>
        <a:xfrm>
          <a:off x="266700" y="4867275"/>
          <a:ext cx="8667750" cy="199072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323850</xdr:colOff>
      <xdr:row>49</xdr:row>
      <xdr:rowOff>9525</xdr:rowOff>
    </xdr:from>
    <xdr:to>
      <xdr:col>12</xdr:col>
      <xdr:colOff>19050</xdr:colOff>
      <xdr:row>73</xdr:row>
      <xdr:rowOff>66675</xdr:rowOff>
    </xdr:to>
    <xdr:pic>
      <xdr:nvPicPr>
        <xdr:cNvPr id="9" name="Picture 8" descr="3.jpg"/>
        <xdr:cNvPicPr>
          <a:picLocks noChangeAspect="1"/>
        </xdr:cNvPicPr>
      </xdr:nvPicPr>
      <xdr:blipFill>
        <a:blip xmlns:r="http://schemas.openxmlformats.org/officeDocument/2006/relationships" r:embed="rId3" cstate="print"/>
        <a:stretch>
          <a:fillRect/>
        </a:stretch>
      </xdr:blipFill>
      <xdr:spPr>
        <a:xfrm>
          <a:off x="323850" y="9448800"/>
          <a:ext cx="8620125" cy="4629150"/>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314325</xdr:colOff>
      <xdr:row>82</xdr:row>
      <xdr:rowOff>0</xdr:rowOff>
    </xdr:from>
    <xdr:to>
      <xdr:col>11</xdr:col>
      <xdr:colOff>495300</xdr:colOff>
      <xdr:row>92</xdr:row>
      <xdr:rowOff>85725</xdr:rowOff>
    </xdr:to>
    <xdr:pic>
      <xdr:nvPicPr>
        <xdr:cNvPr id="10" name="Picture 9" descr="4.jpg"/>
        <xdr:cNvPicPr>
          <a:picLocks noChangeAspect="1"/>
        </xdr:cNvPicPr>
      </xdr:nvPicPr>
      <xdr:blipFill>
        <a:blip xmlns:r="http://schemas.openxmlformats.org/officeDocument/2006/relationships" r:embed="rId4" cstate="print"/>
        <a:stretch>
          <a:fillRect/>
        </a:stretch>
      </xdr:blipFill>
      <xdr:spPr>
        <a:xfrm>
          <a:off x="314325" y="15897225"/>
          <a:ext cx="8496300" cy="199072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276225</xdr:colOff>
      <xdr:row>101</xdr:row>
      <xdr:rowOff>0</xdr:rowOff>
    </xdr:from>
    <xdr:to>
      <xdr:col>7</xdr:col>
      <xdr:colOff>38100</xdr:colOff>
      <xdr:row>144</xdr:row>
      <xdr:rowOff>123825</xdr:rowOff>
    </xdr:to>
    <xdr:pic>
      <xdr:nvPicPr>
        <xdr:cNvPr id="13" name="Picture 12" descr="5.jpg"/>
        <xdr:cNvPicPr>
          <a:picLocks noChangeAspect="1"/>
        </xdr:cNvPicPr>
      </xdr:nvPicPr>
      <xdr:blipFill>
        <a:blip xmlns:r="http://schemas.openxmlformats.org/officeDocument/2006/relationships" r:embed="rId5" cstate="print"/>
        <a:stretch>
          <a:fillRect/>
        </a:stretch>
      </xdr:blipFill>
      <xdr:spPr>
        <a:xfrm>
          <a:off x="276225" y="19516725"/>
          <a:ext cx="5638800" cy="831532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295275</xdr:colOff>
      <xdr:row>149</xdr:row>
      <xdr:rowOff>9525</xdr:rowOff>
    </xdr:from>
    <xdr:to>
      <xdr:col>6</xdr:col>
      <xdr:colOff>295275</xdr:colOff>
      <xdr:row>180</xdr:row>
      <xdr:rowOff>38100</xdr:rowOff>
    </xdr:to>
    <xdr:pic>
      <xdr:nvPicPr>
        <xdr:cNvPr id="14" name="Picture 13" descr="6.jpg"/>
        <xdr:cNvPicPr>
          <a:picLocks noChangeAspect="1"/>
        </xdr:cNvPicPr>
      </xdr:nvPicPr>
      <xdr:blipFill>
        <a:blip xmlns:r="http://schemas.openxmlformats.org/officeDocument/2006/relationships" r:embed="rId6" cstate="print"/>
        <a:stretch>
          <a:fillRect/>
        </a:stretch>
      </xdr:blipFill>
      <xdr:spPr>
        <a:xfrm>
          <a:off x="295275" y="28670250"/>
          <a:ext cx="5267325" cy="593407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276225</xdr:colOff>
      <xdr:row>184</xdr:row>
      <xdr:rowOff>0</xdr:rowOff>
    </xdr:from>
    <xdr:to>
      <xdr:col>4</xdr:col>
      <xdr:colOff>342900</xdr:colOff>
      <xdr:row>206</xdr:row>
      <xdr:rowOff>114300</xdr:rowOff>
    </xdr:to>
    <xdr:pic>
      <xdr:nvPicPr>
        <xdr:cNvPr id="15" name="Picture 14" descr="7.jpg"/>
        <xdr:cNvPicPr>
          <a:picLocks noChangeAspect="1"/>
        </xdr:cNvPicPr>
      </xdr:nvPicPr>
      <xdr:blipFill>
        <a:blip xmlns:r="http://schemas.openxmlformats.org/officeDocument/2006/relationships" r:embed="rId7" cstate="print"/>
        <a:stretch>
          <a:fillRect/>
        </a:stretch>
      </xdr:blipFill>
      <xdr:spPr>
        <a:xfrm>
          <a:off x="276225" y="35328225"/>
          <a:ext cx="4114800" cy="4305300"/>
        </a:xfrm>
        <a:prstGeom prst="rect">
          <a:avLst/>
        </a:prstGeom>
        <a:effectLst>
          <a:outerShdw blurRad="50800" dist="38100" dir="2700000" algn="tl" rotWithShape="0">
            <a:prstClr val="black">
              <a:alpha val="40000"/>
            </a:prst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E563"/>
  <sheetViews>
    <sheetView tabSelected="1" workbookViewId="0">
      <selection activeCell="K16" sqref="K16"/>
    </sheetView>
  </sheetViews>
  <sheetFormatPr defaultRowHeight="15"/>
  <cols>
    <col min="1" max="1" width="15.7109375" customWidth="1"/>
    <col min="2" max="2" width="11.28515625" customWidth="1"/>
    <col min="3" max="3" width="8.140625" customWidth="1"/>
    <col min="4" max="4" width="5.42578125" customWidth="1"/>
    <col min="5" max="5" width="13.5703125" customWidth="1"/>
    <col min="6" max="7" width="10.85546875" customWidth="1"/>
    <col min="9" max="9" width="3.28515625" customWidth="1"/>
    <col min="10" max="11" width="10.7109375" bestFit="1" customWidth="1"/>
    <col min="12" max="12" width="2.5703125" customWidth="1"/>
    <col min="13" max="13" width="37.42578125" customWidth="1"/>
    <col min="14" max="32" width="3.28515625" customWidth="1"/>
  </cols>
  <sheetData>
    <row r="1" spans="1:31" ht="15.75" customHeight="1">
      <c r="A1" s="80" t="s">
        <v>42</v>
      </c>
      <c r="B1" s="80"/>
      <c r="C1" s="80"/>
      <c r="D1" s="80"/>
      <c r="E1" s="80"/>
      <c r="F1" s="80"/>
      <c r="G1" s="80"/>
      <c r="H1" s="80"/>
      <c r="I1" s="57"/>
      <c r="J1" s="57"/>
    </row>
    <row r="2" spans="1:31" ht="15.75" customHeight="1">
      <c r="A2" s="80"/>
      <c r="B2" s="80"/>
      <c r="C2" s="80"/>
      <c r="D2" s="80"/>
      <c r="E2" s="80"/>
      <c r="F2" s="80"/>
      <c r="G2" s="80"/>
      <c r="H2" s="80"/>
      <c r="I2" s="57"/>
      <c r="J2" s="57"/>
    </row>
    <row r="3" spans="1:31" ht="19.5" customHeight="1">
      <c r="A3" s="80"/>
      <c r="B3" s="80"/>
      <c r="C3" s="80"/>
      <c r="D3" s="80"/>
      <c r="E3" s="80"/>
      <c r="F3" s="80"/>
      <c r="G3" s="80"/>
      <c r="H3" s="80"/>
      <c r="I3" s="57"/>
      <c r="J3" s="57"/>
      <c r="L3" s="1"/>
      <c r="M3" s="5"/>
      <c r="N3" s="5"/>
      <c r="O3" s="5"/>
      <c r="P3" s="5"/>
      <c r="Q3" s="5"/>
      <c r="R3" s="5"/>
      <c r="S3" s="5"/>
      <c r="T3" s="5"/>
      <c r="U3" s="5"/>
      <c r="V3" s="5"/>
      <c r="W3" s="5"/>
      <c r="X3" s="5"/>
      <c r="Y3" s="5"/>
      <c r="Z3" s="5"/>
      <c r="AA3" s="5"/>
      <c r="AB3" s="5"/>
      <c r="AC3" s="5"/>
      <c r="AD3" s="7"/>
      <c r="AE3" s="7"/>
    </row>
    <row r="4" spans="1:31" ht="15.75">
      <c r="A4" s="81" t="s">
        <v>335</v>
      </c>
      <c r="B4" s="82"/>
      <c r="C4" s="82"/>
      <c r="D4" s="82"/>
      <c r="E4" s="82"/>
      <c r="F4" s="82"/>
      <c r="G4" s="82"/>
      <c r="H4" s="82"/>
      <c r="I4" s="58"/>
      <c r="J4" s="58"/>
      <c r="L4" s="6"/>
      <c r="M4" s="5"/>
      <c r="N4" s="5"/>
      <c r="O4" s="5"/>
      <c r="P4" s="5"/>
      <c r="Q4" s="5"/>
      <c r="R4" s="5"/>
      <c r="S4" s="5"/>
      <c r="T4" s="2"/>
      <c r="U4" s="2"/>
      <c r="V4" s="2"/>
      <c r="W4" s="2"/>
      <c r="X4" s="2"/>
      <c r="Y4" s="2"/>
      <c r="Z4" s="2"/>
      <c r="AA4" s="2"/>
      <c r="AB4" s="2"/>
      <c r="AC4" s="2"/>
    </row>
    <row r="5" spans="1:31" ht="15.75">
      <c r="A5" s="83" t="s">
        <v>336</v>
      </c>
      <c r="B5" s="83"/>
      <c r="C5" s="83"/>
      <c r="D5" s="83"/>
      <c r="E5" s="83"/>
      <c r="F5" s="83"/>
      <c r="G5" s="83"/>
      <c r="H5" s="83"/>
      <c r="I5" s="58"/>
      <c r="J5" s="58"/>
      <c r="L5" s="6"/>
      <c r="M5" s="5"/>
      <c r="N5" s="5"/>
      <c r="O5" s="5"/>
      <c r="P5" s="5"/>
      <c r="Q5" s="5"/>
      <c r="R5" s="5"/>
      <c r="S5" s="5"/>
      <c r="T5" s="2"/>
      <c r="U5" s="2"/>
      <c r="V5" s="2"/>
      <c r="W5" s="2"/>
      <c r="X5" s="2"/>
      <c r="Y5" s="2"/>
      <c r="Z5" s="2"/>
      <c r="AA5" s="2"/>
      <c r="AB5" s="2"/>
      <c r="AC5" s="2"/>
    </row>
    <row r="6" spans="1:31" ht="15.75">
      <c r="A6" s="58"/>
      <c r="B6" s="58"/>
      <c r="C6" s="58"/>
      <c r="D6" s="58"/>
      <c r="E6" s="58"/>
      <c r="F6" s="58"/>
      <c r="G6" s="58"/>
      <c r="H6" s="58"/>
      <c r="I6" s="58"/>
      <c r="J6" s="58"/>
      <c r="L6" s="6"/>
      <c r="M6" s="5"/>
      <c r="N6" s="5"/>
      <c r="O6" s="5"/>
      <c r="P6" s="5"/>
      <c r="Q6" s="5"/>
      <c r="R6" s="5"/>
      <c r="S6" s="5"/>
      <c r="T6" s="2"/>
      <c r="U6" s="2"/>
      <c r="V6" s="2"/>
      <c r="W6" s="2"/>
      <c r="X6" s="2"/>
      <c r="Y6" s="2"/>
      <c r="Z6" s="2"/>
      <c r="AA6" s="2"/>
      <c r="AB6" s="2"/>
      <c r="AC6" s="2"/>
    </row>
    <row r="7" spans="1:31">
      <c r="A7" s="28" t="s">
        <v>257</v>
      </c>
      <c r="B7" s="29">
        <f ca="1">TODAY()</f>
        <v>40337</v>
      </c>
      <c r="C7" s="19" t="s">
        <v>0</v>
      </c>
      <c r="D7" s="19" t="s">
        <v>258</v>
      </c>
      <c r="E7" s="19" t="s">
        <v>259</v>
      </c>
      <c r="F7" s="19" t="s">
        <v>260</v>
      </c>
      <c r="G7" s="19" t="s">
        <v>261</v>
      </c>
      <c r="H7" s="19" t="s">
        <v>262</v>
      </c>
      <c r="I7" s="4"/>
      <c r="L7" s="6"/>
      <c r="M7" s="5"/>
      <c r="N7" s="5"/>
      <c r="O7" s="5"/>
      <c r="P7" s="5"/>
      <c r="Q7" s="5"/>
      <c r="R7" s="5"/>
      <c r="S7" s="5"/>
      <c r="T7" s="2"/>
      <c r="U7" s="2"/>
      <c r="V7" s="2"/>
      <c r="W7" s="2"/>
      <c r="X7" s="2"/>
      <c r="Y7" s="2"/>
      <c r="Z7" s="2"/>
      <c r="AA7" s="2"/>
      <c r="AB7" s="2"/>
      <c r="AC7" s="2"/>
    </row>
    <row r="8" spans="1:31">
      <c r="A8" s="8"/>
      <c r="B8" s="9"/>
      <c r="C8" s="4"/>
      <c r="D8" s="4"/>
      <c r="E8" s="4"/>
      <c r="F8" s="4"/>
      <c r="G8" s="4"/>
      <c r="H8" s="4"/>
      <c r="I8" s="4"/>
      <c r="L8" s="6"/>
      <c r="M8" s="5"/>
      <c r="N8" s="5"/>
      <c r="O8" s="5"/>
      <c r="P8" s="5"/>
      <c r="Q8" s="5"/>
      <c r="R8" s="5"/>
      <c r="S8" s="5"/>
      <c r="T8" s="2"/>
      <c r="U8" s="2"/>
      <c r="V8" s="2"/>
      <c r="W8" s="2"/>
      <c r="X8" s="2"/>
      <c r="Y8" s="2"/>
      <c r="Z8" s="2"/>
      <c r="AA8" s="2"/>
      <c r="AB8" s="2"/>
      <c r="AC8" s="2"/>
    </row>
    <row r="9" spans="1:31">
      <c r="A9" s="44" t="s">
        <v>263</v>
      </c>
      <c r="B9" s="45"/>
      <c r="C9" s="46"/>
      <c r="D9" s="47"/>
      <c r="E9" s="47"/>
      <c r="F9" s="47"/>
      <c r="G9" s="47"/>
      <c r="H9" s="48"/>
      <c r="L9" s="6"/>
      <c r="M9" s="5"/>
      <c r="N9" s="5"/>
      <c r="O9" s="5"/>
      <c r="P9" s="5"/>
      <c r="Q9" s="5"/>
      <c r="R9" s="5"/>
      <c r="S9" s="5"/>
      <c r="T9" s="2"/>
      <c r="U9" s="2"/>
      <c r="V9" s="2"/>
      <c r="W9" s="2"/>
      <c r="X9" s="2"/>
      <c r="Y9" s="2"/>
      <c r="Z9" s="2"/>
      <c r="AA9" s="2"/>
      <c r="AB9" s="2"/>
      <c r="AC9" s="2"/>
    </row>
    <row r="10" spans="1:31">
      <c r="A10" s="31"/>
      <c r="B10" s="31"/>
      <c r="C10" s="30"/>
      <c r="D10" s="30"/>
      <c r="E10" s="30"/>
      <c r="F10" s="30"/>
      <c r="G10" s="30"/>
      <c r="H10" s="30"/>
      <c r="L10" s="6"/>
      <c r="M10" s="5"/>
      <c r="N10" s="5"/>
      <c r="O10" s="5"/>
      <c r="P10" s="5"/>
      <c r="Q10" s="5"/>
      <c r="R10" s="5"/>
      <c r="S10" s="5"/>
      <c r="T10" s="2"/>
      <c r="U10" s="2"/>
      <c r="V10" s="2"/>
      <c r="W10" s="2"/>
      <c r="X10" s="2"/>
      <c r="Y10" s="2"/>
      <c r="Z10" s="2"/>
      <c r="AA10" s="2"/>
      <c r="AB10" s="2"/>
      <c r="AC10" s="2"/>
    </row>
    <row r="11" spans="1:31">
      <c r="A11" s="37" t="s">
        <v>5</v>
      </c>
      <c r="B11" s="38">
        <v>40327</v>
      </c>
      <c r="C11" s="39">
        <f ca="1">D11/7</f>
        <v>1.4285714285714286</v>
      </c>
      <c r="D11" s="40">
        <f ca="1">$B$7-B11</f>
        <v>10</v>
      </c>
      <c r="E11" s="40">
        <f ca="1">F11-D11</f>
        <v>46</v>
      </c>
      <c r="F11" s="18">
        <v>56</v>
      </c>
      <c r="G11" s="41">
        <f ca="1">D11/F11</f>
        <v>0.17857142857142858</v>
      </c>
      <c r="H11" s="42">
        <v>1</v>
      </c>
      <c r="L11" s="6"/>
      <c r="M11" s="5"/>
      <c r="N11" s="5"/>
      <c r="O11" s="5"/>
      <c r="P11" s="5"/>
      <c r="Q11" s="5"/>
      <c r="R11" s="5"/>
      <c r="S11" s="5"/>
      <c r="T11" s="2"/>
      <c r="U11" s="2"/>
      <c r="V11" s="2"/>
      <c r="W11" s="2"/>
      <c r="X11" s="2"/>
      <c r="Y11" s="2"/>
      <c r="Z11" s="2"/>
      <c r="AA11" s="2"/>
      <c r="AB11" s="2"/>
      <c r="AC11" s="2"/>
    </row>
    <row r="12" spans="1:31">
      <c r="A12" s="17" t="s">
        <v>296</v>
      </c>
      <c r="B12" s="38">
        <f>B11+F11</f>
        <v>40383</v>
      </c>
      <c r="C12" s="43"/>
      <c r="D12" s="17"/>
      <c r="E12" s="17"/>
      <c r="F12" s="17"/>
      <c r="G12" s="17"/>
      <c r="H12" s="18"/>
      <c r="L12" s="6"/>
      <c r="M12" s="5"/>
      <c r="N12" s="5"/>
      <c r="O12" s="5"/>
      <c r="P12" s="5"/>
      <c r="Q12" s="5"/>
      <c r="R12" s="5"/>
      <c r="S12" s="5"/>
      <c r="T12" s="2"/>
      <c r="U12" s="2"/>
      <c r="V12" s="2"/>
      <c r="W12" s="2"/>
      <c r="X12" s="2"/>
      <c r="Y12" s="2"/>
      <c r="Z12" s="2"/>
      <c r="AA12" s="2"/>
      <c r="AB12" s="2"/>
      <c r="AC12" s="2"/>
    </row>
    <row r="13" spans="1:31">
      <c r="A13" s="31"/>
      <c r="B13" s="32"/>
      <c r="C13" s="34"/>
      <c r="D13" s="31"/>
      <c r="E13" s="31"/>
      <c r="F13" s="31"/>
      <c r="G13" s="31"/>
      <c r="H13" s="30"/>
      <c r="L13" s="6"/>
      <c r="M13" s="5"/>
      <c r="N13" s="5"/>
      <c r="O13" s="5"/>
      <c r="P13" s="5"/>
      <c r="Q13" s="5"/>
      <c r="R13" s="5"/>
      <c r="S13" s="5"/>
      <c r="T13" s="2"/>
      <c r="U13" s="2"/>
      <c r="V13" s="2"/>
      <c r="W13" s="2"/>
      <c r="X13" s="2"/>
      <c r="Y13" s="2"/>
      <c r="Z13" s="2"/>
      <c r="AA13" s="2"/>
      <c r="AB13" s="2"/>
      <c r="AC13" s="2"/>
    </row>
    <row r="14" spans="1:31">
      <c r="A14" s="31"/>
      <c r="B14" s="32"/>
      <c r="C14" s="34"/>
      <c r="D14" s="31"/>
      <c r="E14" s="31"/>
      <c r="F14" s="31"/>
      <c r="G14" s="31"/>
      <c r="H14" s="30"/>
      <c r="L14" s="6"/>
      <c r="M14" s="5"/>
      <c r="N14" s="5"/>
      <c r="O14" s="5"/>
      <c r="P14" s="5"/>
      <c r="Q14" s="5"/>
      <c r="R14" s="5"/>
      <c r="S14" s="5"/>
      <c r="T14" s="2"/>
      <c r="U14" s="2"/>
      <c r="V14" s="2"/>
      <c r="W14" s="2"/>
      <c r="X14" s="2"/>
      <c r="Y14" s="2"/>
      <c r="Z14" s="2"/>
      <c r="AA14" s="2"/>
      <c r="AB14" s="2"/>
      <c r="AC14" s="2"/>
    </row>
    <row r="15" spans="1:31">
      <c r="A15" s="44" t="s">
        <v>264</v>
      </c>
      <c r="B15" s="49"/>
      <c r="C15" s="50"/>
      <c r="D15" s="51"/>
      <c r="E15" s="51"/>
      <c r="F15" s="51"/>
      <c r="G15" s="51"/>
      <c r="H15" s="52"/>
      <c r="L15" s="6"/>
      <c r="M15" s="5"/>
      <c r="N15" s="5"/>
      <c r="O15" s="5"/>
      <c r="P15" s="5"/>
      <c r="Q15" s="5"/>
      <c r="R15" s="5"/>
      <c r="S15" s="5"/>
      <c r="T15" s="2"/>
      <c r="U15" s="2"/>
      <c r="V15" s="2"/>
      <c r="W15" s="2"/>
      <c r="X15" s="2"/>
      <c r="Y15" s="2"/>
      <c r="Z15" s="2"/>
      <c r="AA15" s="2"/>
      <c r="AB15" s="2"/>
      <c r="AC15" s="2"/>
    </row>
    <row r="16" spans="1:31">
      <c r="A16" s="31"/>
      <c r="B16" s="32"/>
      <c r="C16" s="33"/>
      <c r="D16" s="30"/>
      <c r="E16" s="30"/>
      <c r="F16" s="30"/>
      <c r="G16" s="30"/>
      <c r="H16" s="30"/>
      <c r="L16" s="6"/>
      <c r="M16" s="5"/>
      <c r="N16" s="5"/>
      <c r="O16" s="5"/>
      <c r="P16" s="5"/>
      <c r="Q16" s="5"/>
      <c r="R16" s="5"/>
      <c r="S16" s="5"/>
      <c r="T16" s="2"/>
      <c r="U16" s="2"/>
      <c r="V16" s="2"/>
      <c r="W16" s="2"/>
      <c r="X16" s="2"/>
      <c r="Y16" s="2"/>
      <c r="Z16" s="2"/>
      <c r="AA16" s="2"/>
      <c r="AB16" s="2"/>
      <c r="AC16" s="2"/>
    </row>
    <row r="17" spans="1:29">
      <c r="A17" s="17" t="s">
        <v>265</v>
      </c>
      <c r="B17" s="38">
        <v>40269</v>
      </c>
      <c r="C17" s="39">
        <f ca="1">D17/7</f>
        <v>9.7142857142857135</v>
      </c>
      <c r="D17" s="40">
        <f ca="1">$B$7-B17</f>
        <v>68</v>
      </c>
      <c r="E17" s="40">
        <f ca="1">F17-D17</f>
        <v>132</v>
      </c>
      <c r="F17" s="18">
        <v>200</v>
      </c>
      <c r="G17" s="41">
        <f ca="1">D17/F17</f>
        <v>0.34</v>
      </c>
      <c r="H17" s="42">
        <v>1</v>
      </c>
      <c r="L17" s="6"/>
      <c r="M17" s="5"/>
      <c r="N17" s="5"/>
      <c r="O17" s="5"/>
      <c r="P17" s="5"/>
      <c r="Q17" s="5"/>
      <c r="R17" s="5"/>
      <c r="S17" s="5"/>
      <c r="T17" s="2"/>
      <c r="U17" s="2"/>
      <c r="V17" s="2"/>
      <c r="W17" s="2"/>
      <c r="X17" s="2"/>
      <c r="Y17" s="2"/>
      <c r="Z17" s="2"/>
      <c r="AA17" s="2"/>
      <c r="AB17" s="2"/>
      <c r="AC17" s="2"/>
    </row>
    <row r="18" spans="1:29">
      <c r="A18" s="17" t="s">
        <v>297</v>
      </c>
      <c r="B18" s="38">
        <f>B17+F17</f>
        <v>40469</v>
      </c>
      <c r="C18" s="43"/>
      <c r="D18" s="17"/>
      <c r="E18" s="17"/>
      <c r="F18" s="17"/>
      <c r="G18" s="17"/>
      <c r="H18" s="18"/>
      <c r="L18" s="6"/>
      <c r="M18" s="5"/>
      <c r="N18" s="5"/>
      <c r="O18" s="5"/>
      <c r="P18" s="5"/>
      <c r="Q18" s="5"/>
      <c r="R18" s="5"/>
      <c r="S18" s="5"/>
      <c r="T18" s="5"/>
      <c r="U18" s="5"/>
      <c r="V18" s="5"/>
      <c r="W18" s="5"/>
      <c r="X18" s="5"/>
      <c r="Y18" s="5"/>
      <c r="Z18" s="5"/>
      <c r="AA18" s="5"/>
      <c r="AB18" s="5"/>
      <c r="AC18" s="2"/>
    </row>
    <row r="19" spans="1:29">
      <c r="A19" s="31"/>
      <c r="B19" s="32"/>
      <c r="C19" s="34"/>
      <c r="D19" s="31"/>
      <c r="E19" s="31"/>
      <c r="F19" s="31"/>
      <c r="G19" s="31"/>
      <c r="H19" s="30"/>
      <c r="L19" s="6"/>
      <c r="M19" s="5"/>
      <c r="N19" s="5"/>
      <c r="O19" s="5"/>
      <c r="P19" s="5"/>
      <c r="Q19" s="5"/>
      <c r="R19" s="5"/>
      <c r="S19" s="5"/>
      <c r="T19" s="5"/>
      <c r="U19" s="5"/>
      <c r="V19" s="5"/>
      <c r="W19" s="5"/>
      <c r="X19" s="5"/>
      <c r="Y19" s="5"/>
      <c r="Z19" s="5"/>
      <c r="AA19" s="5"/>
      <c r="AB19" s="5"/>
      <c r="AC19" s="2"/>
    </row>
    <row r="20" spans="1:29">
      <c r="A20" s="31"/>
      <c r="B20" s="32"/>
      <c r="C20" s="34"/>
      <c r="D20" s="31"/>
      <c r="E20" s="31"/>
      <c r="F20" s="31"/>
      <c r="G20" s="31"/>
      <c r="H20" s="30"/>
      <c r="L20" s="6"/>
      <c r="M20" s="5"/>
      <c r="N20" s="5"/>
      <c r="O20" s="5"/>
      <c r="P20" s="5"/>
      <c r="Q20" s="5"/>
      <c r="R20" s="5"/>
      <c r="S20" s="5"/>
      <c r="T20" s="5"/>
      <c r="U20" s="5"/>
      <c r="V20" s="5"/>
      <c r="W20" s="5"/>
      <c r="X20" s="5"/>
      <c r="Y20" s="5"/>
      <c r="Z20" s="5"/>
      <c r="AA20" s="5"/>
      <c r="AB20" s="5"/>
      <c r="AC20" s="2"/>
    </row>
    <row r="21" spans="1:29">
      <c r="A21" s="44" t="s">
        <v>266</v>
      </c>
      <c r="B21" s="49"/>
      <c r="C21" s="50"/>
      <c r="D21" s="51"/>
      <c r="E21" s="51"/>
      <c r="F21" s="51"/>
      <c r="G21" s="51"/>
      <c r="H21" s="52"/>
      <c r="M21" s="5"/>
      <c r="N21" s="5"/>
      <c r="O21" s="5"/>
      <c r="P21" s="5"/>
      <c r="Q21" s="5"/>
      <c r="R21" s="5"/>
      <c r="S21" s="5"/>
      <c r="T21" s="5"/>
      <c r="U21" s="5"/>
      <c r="V21" s="5"/>
      <c r="W21" s="5"/>
      <c r="X21" s="5"/>
      <c r="Y21" s="5"/>
      <c r="Z21" s="5"/>
      <c r="AA21" s="5"/>
      <c r="AB21" s="5"/>
      <c r="AC21" s="2"/>
    </row>
    <row r="22" spans="1:29">
      <c r="A22" s="31"/>
      <c r="B22" s="32"/>
      <c r="C22" s="34"/>
      <c r="D22" s="31"/>
      <c r="E22" s="31"/>
      <c r="F22" s="31"/>
      <c r="G22" s="31"/>
      <c r="H22" s="30"/>
      <c r="M22" s="5"/>
      <c r="N22" s="5"/>
      <c r="O22" s="5"/>
      <c r="P22" s="5"/>
      <c r="Q22" s="5"/>
      <c r="R22" s="5"/>
      <c r="S22" s="5"/>
      <c r="T22" s="5"/>
      <c r="U22" s="5"/>
      <c r="V22" s="5"/>
      <c r="W22" s="5"/>
      <c r="X22" s="5"/>
      <c r="Y22" s="5"/>
      <c r="Z22" s="5"/>
      <c r="AA22" s="5"/>
      <c r="AB22" s="5"/>
      <c r="AC22" s="2"/>
    </row>
    <row r="23" spans="1:29">
      <c r="A23" s="17" t="s">
        <v>267</v>
      </c>
      <c r="B23" s="60">
        <v>40281</v>
      </c>
      <c r="C23" s="61">
        <f ca="1">D23/7</f>
        <v>8</v>
      </c>
      <c r="D23" s="62">
        <f ca="1">$B$7-B23</f>
        <v>56</v>
      </c>
      <c r="E23" s="62">
        <f ca="1">F23-D23</f>
        <v>-14</v>
      </c>
      <c r="F23" s="63">
        <v>42</v>
      </c>
      <c r="G23" s="41">
        <f ca="1">D23/F23</f>
        <v>1.3333333333333333</v>
      </c>
      <c r="H23" s="64">
        <v>1</v>
      </c>
      <c r="M23" s="5"/>
      <c r="N23" s="5"/>
      <c r="O23" s="5"/>
      <c r="P23" s="5"/>
      <c r="Q23" s="5"/>
      <c r="R23" s="5"/>
      <c r="S23" s="5"/>
      <c r="T23" s="5"/>
      <c r="U23" s="5"/>
      <c r="V23" s="5"/>
      <c r="W23" s="5"/>
      <c r="X23" s="5"/>
      <c r="Y23" s="5"/>
      <c r="Z23" s="5"/>
      <c r="AA23" s="5"/>
      <c r="AB23" s="5"/>
      <c r="AC23" s="2"/>
    </row>
    <row r="24" spans="1:29">
      <c r="A24" s="65" t="s">
        <v>298</v>
      </c>
      <c r="B24" s="60">
        <f>B23+F23</f>
        <v>40323</v>
      </c>
      <c r="C24" s="66"/>
      <c r="D24" s="65"/>
      <c r="E24" s="65"/>
      <c r="F24" s="65"/>
      <c r="G24" s="65"/>
      <c r="H24" s="63"/>
      <c r="M24" s="5"/>
      <c r="N24" s="5"/>
      <c r="O24" s="5"/>
      <c r="P24" s="5"/>
      <c r="Q24" s="5"/>
      <c r="R24" s="5"/>
      <c r="S24" s="5"/>
      <c r="T24" s="5"/>
      <c r="U24" s="5"/>
      <c r="V24" s="5"/>
      <c r="W24" s="5"/>
      <c r="X24" s="5"/>
      <c r="Y24" s="5"/>
      <c r="Z24" s="5"/>
      <c r="AA24" s="5"/>
      <c r="AB24" s="5"/>
      <c r="AC24" s="2"/>
    </row>
    <row r="25" spans="1:29">
      <c r="A25" s="35"/>
      <c r="B25" s="32"/>
      <c r="C25" s="34"/>
      <c r="D25" s="31"/>
      <c r="E25" s="31"/>
      <c r="F25" s="31"/>
      <c r="G25" s="31"/>
      <c r="H25" s="30"/>
      <c r="M25" s="5"/>
      <c r="N25" s="5"/>
      <c r="O25" s="5"/>
      <c r="P25" s="5"/>
      <c r="Q25" s="5"/>
      <c r="R25" s="5"/>
      <c r="S25" s="5"/>
      <c r="T25" s="5"/>
      <c r="U25" s="5"/>
      <c r="V25" s="5"/>
      <c r="W25" s="5"/>
      <c r="X25" s="5"/>
      <c r="Y25" s="5"/>
      <c r="Z25" s="5"/>
      <c r="AA25" s="5"/>
      <c r="AB25" s="5"/>
      <c r="AC25" s="2"/>
    </row>
    <row r="26" spans="1:29">
      <c r="A26" s="35"/>
      <c r="B26" s="32"/>
      <c r="C26" s="34"/>
      <c r="D26" s="31"/>
      <c r="E26" s="31"/>
      <c r="F26" s="31"/>
      <c r="G26" s="31"/>
      <c r="H26" s="30"/>
      <c r="L26" s="6"/>
      <c r="M26" s="5"/>
      <c r="N26" s="5"/>
      <c r="O26" s="5"/>
      <c r="P26" s="5"/>
      <c r="Q26" s="5"/>
      <c r="R26" s="5"/>
      <c r="S26" s="5"/>
      <c r="T26" s="5"/>
      <c r="U26" s="5"/>
      <c r="V26" s="5"/>
      <c r="W26" s="5"/>
      <c r="X26" s="5"/>
      <c r="Y26" s="5"/>
      <c r="Z26" s="5"/>
      <c r="AA26" s="5"/>
      <c r="AB26" s="5"/>
      <c r="AC26" s="2"/>
    </row>
    <row r="27" spans="1:29">
      <c r="A27" s="44" t="s">
        <v>268</v>
      </c>
      <c r="B27" s="49"/>
      <c r="C27" s="50"/>
      <c r="D27" s="51"/>
      <c r="E27" s="51"/>
      <c r="F27" s="51"/>
      <c r="G27" s="51"/>
      <c r="H27" s="52"/>
    </row>
    <row r="28" spans="1:29">
      <c r="A28" s="31"/>
      <c r="B28" s="32"/>
      <c r="C28" s="33"/>
      <c r="D28" s="30"/>
      <c r="E28" s="30"/>
      <c r="F28" s="30"/>
      <c r="G28" s="30"/>
      <c r="H28" s="30"/>
    </row>
    <row r="29" spans="1:29">
      <c r="A29" s="17" t="s">
        <v>269</v>
      </c>
      <c r="B29" s="60">
        <v>40269</v>
      </c>
      <c r="C29" s="61">
        <f ca="1">D29/7</f>
        <v>9.7142857142857135</v>
      </c>
      <c r="D29" s="62">
        <f ca="1">$B$7-B29</f>
        <v>68</v>
      </c>
      <c r="E29" s="62">
        <f ca="1">F29-D29</f>
        <v>292</v>
      </c>
      <c r="F29" s="63">
        <v>360</v>
      </c>
      <c r="G29" s="41">
        <f ca="1">D29/F29</f>
        <v>0.18888888888888888</v>
      </c>
      <c r="H29" s="64">
        <v>1</v>
      </c>
    </row>
    <row r="30" spans="1:29">
      <c r="A30" s="65" t="s">
        <v>299</v>
      </c>
      <c r="B30" s="60">
        <f>B29+F29</f>
        <v>40629</v>
      </c>
      <c r="C30" s="66"/>
      <c r="D30" s="65"/>
      <c r="E30" s="65"/>
      <c r="F30" s="65"/>
      <c r="G30" s="65"/>
      <c r="H30" s="63"/>
    </row>
    <row r="31" spans="1:29">
      <c r="A31" s="31"/>
      <c r="B31" s="32"/>
      <c r="C31" s="34"/>
      <c r="D31" s="31"/>
      <c r="E31" s="31"/>
      <c r="F31" s="31"/>
      <c r="G31" s="31"/>
      <c r="H31" s="30"/>
    </row>
    <row r="32" spans="1:29">
      <c r="A32" s="31"/>
      <c r="B32" s="32"/>
      <c r="C32" s="34"/>
      <c r="D32" s="31"/>
      <c r="E32" s="31"/>
      <c r="F32" s="31"/>
      <c r="G32" s="31"/>
      <c r="H32" s="30"/>
    </row>
    <row r="33" spans="1:8">
      <c r="A33" s="44" t="s">
        <v>44</v>
      </c>
      <c r="B33" s="49"/>
      <c r="C33" s="50"/>
      <c r="D33" s="51"/>
      <c r="E33" s="51"/>
      <c r="F33" s="51"/>
      <c r="G33" s="51"/>
      <c r="H33" s="52"/>
    </row>
    <row r="34" spans="1:8">
      <c r="A34" s="31"/>
      <c r="B34" s="32"/>
      <c r="C34" s="34"/>
      <c r="D34" s="31"/>
      <c r="E34" s="31"/>
      <c r="F34" s="31"/>
      <c r="G34" s="31"/>
      <c r="H34" s="30"/>
    </row>
    <row r="35" spans="1:8">
      <c r="A35" s="17" t="s">
        <v>41</v>
      </c>
      <c r="B35" s="38">
        <v>40327</v>
      </c>
      <c r="C35" s="39">
        <f ca="1">D35/7</f>
        <v>1.4285714285714286</v>
      </c>
      <c r="D35" s="40">
        <f ca="1">$B$7-B35</f>
        <v>10</v>
      </c>
      <c r="E35" s="40">
        <f ca="1">F35-D35</f>
        <v>4</v>
      </c>
      <c r="F35" s="18">
        <v>14</v>
      </c>
      <c r="G35" s="41">
        <f ca="1">D35/F35</f>
        <v>0.7142857142857143</v>
      </c>
      <c r="H35" s="42">
        <v>1</v>
      </c>
    </row>
    <row r="36" spans="1:8">
      <c r="A36" s="17" t="s">
        <v>300</v>
      </c>
      <c r="B36" s="38">
        <f>B35+F35</f>
        <v>40341</v>
      </c>
      <c r="C36" s="43"/>
      <c r="D36" s="17"/>
      <c r="E36" s="17"/>
      <c r="F36" s="17"/>
      <c r="G36" s="17"/>
      <c r="H36" s="18"/>
    </row>
    <row r="37" spans="1:8">
      <c r="A37" s="31"/>
      <c r="B37" s="32"/>
      <c r="C37" s="34"/>
      <c r="D37" s="31"/>
      <c r="E37" s="31"/>
      <c r="F37" s="31"/>
      <c r="G37" s="31"/>
      <c r="H37" s="30"/>
    </row>
    <row r="38" spans="1:8">
      <c r="A38" s="31"/>
      <c r="B38" s="32"/>
      <c r="C38" s="34"/>
      <c r="D38" s="31"/>
      <c r="E38" s="31"/>
      <c r="F38" s="31"/>
      <c r="G38" s="31"/>
      <c r="H38" s="30"/>
    </row>
    <row r="39" spans="1:8">
      <c r="A39" s="44" t="s">
        <v>270</v>
      </c>
      <c r="B39" s="49"/>
      <c r="C39" s="50"/>
      <c r="D39" s="51"/>
      <c r="E39" s="51"/>
      <c r="F39" s="51"/>
      <c r="G39" s="51"/>
      <c r="H39" s="52"/>
    </row>
    <row r="40" spans="1:8">
      <c r="A40" s="31"/>
      <c r="B40" s="32"/>
      <c r="C40" s="33"/>
      <c r="D40" s="30"/>
      <c r="E40" s="30"/>
      <c r="F40" s="30"/>
      <c r="G40" s="30"/>
      <c r="H40" s="30"/>
    </row>
    <row r="41" spans="1:8">
      <c r="A41" s="17" t="s">
        <v>271</v>
      </c>
      <c r="B41" s="60">
        <v>40322</v>
      </c>
      <c r="C41" s="61">
        <f ca="1">D41/7</f>
        <v>2.1428571428571428</v>
      </c>
      <c r="D41" s="62">
        <f ca="1">$B$7-B41</f>
        <v>15</v>
      </c>
      <c r="E41" s="62">
        <f ca="1">F41-D41</f>
        <v>-5</v>
      </c>
      <c r="F41" s="63">
        <v>10</v>
      </c>
      <c r="G41" s="41">
        <f ca="1">D41/F41</f>
        <v>1.5</v>
      </c>
      <c r="H41" s="64">
        <v>1</v>
      </c>
    </row>
    <row r="42" spans="1:8">
      <c r="A42" s="65" t="s">
        <v>301</v>
      </c>
      <c r="B42" s="60">
        <f>B41+F41</f>
        <v>40332</v>
      </c>
      <c r="C42" s="66"/>
      <c r="D42" s="65"/>
      <c r="E42" s="65"/>
      <c r="F42" s="65"/>
      <c r="G42" s="65"/>
      <c r="H42" s="63"/>
    </row>
    <row r="43" spans="1:8" ht="15.75" customHeight="1">
      <c r="A43" s="35"/>
      <c r="B43" s="32"/>
      <c r="C43" s="71"/>
      <c r="D43" s="30"/>
      <c r="E43" s="30"/>
      <c r="F43" s="30"/>
      <c r="G43" s="72"/>
      <c r="H43" s="33"/>
    </row>
    <row r="44" spans="1:8">
      <c r="A44" s="31"/>
      <c r="B44" s="32"/>
      <c r="C44" s="33"/>
      <c r="D44" s="30"/>
      <c r="E44" s="30"/>
      <c r="F44" s="30"/>
      <c r="G44" s="30"/>
      <c r="H44" s="30"/>
    </row>
    <row r="45" spans="1:8">
      <c r="A45" s="36" t="s">
        <v>272</v>
      </c>
      <c r="B45" s="53"/>
      <c r="C45" s="53"/>
      <c r="D45" s="53"/>
      <c r="E45" s="53"/>
      <c r="F45" s="53"/>
      <c r="G45" s="53"/>
      <c r="H45" s="54">
        <f>SUM(H11:H44)</f>
        <v>6</v>
      </c>
    </row>
    <row r="55" spans="10:10">
      <c r="J55" s="1"/>
    </row>
    <row r="58" spans="10:10">
      <c r="J58" s="1"/>
    </row>
    <row r="65" spans="9:9">
      <c r="I65" s="5"/>
    </row>
    <row r="66" spans="9:9">
      <c r="I66" s="5"/>
    </row>
    <row r="79" spans="9:9">
      <c r="I79" s="5"/>
    </row>
    <row r="563" spans="1:1">
      <c r="A563" s="59" t="s">
        <v>43</v>
      </c>
    </row>
  </sheetData>
  <mergeCells count="3">
    <mergeCell ref="A1:H3"/>
    <mergeCell ref="A4:H4"/>
    <mergeCell ref="A5:H5"/>
  </mergeCells>
  <conditionalFormatting sqref="G11">
    <cfRule type="colorScale" priority="23">
      <colorScale>
        <cfvo type="min" val="0"/>
        <cfvo type="percentile" val="50"/>
        <cfvo type="max" val="0"/>
        <color rgb="FF63BE7B"/>
        <color rgb="FFFFEB84"/>
        <color rgb="FFF8696B"/>
      </colorScale>
    </cfRule>
  </conditionalFormatting>
  <conditionalFormatting sqref="G23">
    <cfRule type="colorScale" priority="22">
      <colorScale>
        <cfvo type="min" val="0"/>
        <cfvo type="percentile" val="50"/>
        <cfvo type="max" val="0"/>
        <color rgb="FF63BE7B"/>
        <color rgb="FFFFEB84"/>
        <color rgb="FFF8696B"/>
      </colorScale>
    </cfRule>
  </conditionalFormatting>
  <conditionalFormatting sqref="G41">
    <cfRule type="colorScale" priority="21">
      <colorScale>
        <cfvo type="min" val="0"/>
        <cfvo type="percentile" val="50"/>
        <cfvo type="max" val="0"/>
        <color rgb="FF63BE7B"/>
        <color rgb="FFFFEB84"/>
        <color rgb="FFF8696B"/>
      </colorScale>
    </cfRule>
  </conditionalFormatting>
  <conditionalFormatting sqref="G29">
    <cfRule type="colorScale" priority="20">
      <colorScale>
        <cfvo type="min" val="0"/>
        <cfvo type="percentile" val="50"/>
        <cfvo type="max" val="0"/>
        <color rgb="FF63BE7B"/>
        <color rgb="FFFFEB84"/>
        <color rgb="FFF8696B"/>
      </colorScale>
    </cfRule>
  </conditionalFormatting>
  <conditionalFormatting sqref="G17">
    <cfRule type="colorScale" priority="19">
      <colorScale>
        <cfvo type="min" val="0"/>
        <cfvo type="percentile" val="50"/>
        <cfvo type="max" val="0"/>
        <color rgb="FF63BE7B"/>
        <color rgb="FFFFEB84"/>
        <color rgb="FFF8696B"/>
      </colorScale>
    </cfRule>
  </conditionalFormatting>
  <conditionalFormatting sqref="G35">
    <cfRule type="colorScale" priority="18">
      <colorScale>
        <cfvo type="min" val="0"/>
        <cfvo type="percentile" val="50"/>
        <cfvo type="max" val="0"/>
        <color rgb="FF63BE7B"/>
        <color rgb="FFFFEB84"/>
        <color rgb="FFF8696B"/>
      </colorScale>
    </cfRule>
  </conditionalFormatting>
  <conditionalFormatting sqref="G11">
    <cfRule type="colorScale" priority="16">
      <colorScale>
        <cfvo type="num" val="0"/>
        <cfvo type="num" val="0.5"/>
        <cfvo type="num" val="1"/>
        <color rgb="FF63BE7B"/>
        <color rgb="FFFFEB84"/>
        <color rgb="FFF8696B"/>
      </colorScale>
    </cfRule>
    <cfRule type="colorScale" priority="17">
      <colorScale>
        <cfvo type="min" val="0"/>
        <cfvo type="percentile" val="50"/>
        <cfvo type="max" val="0"/>
        <color rgb="FFF8696B"/>
        <color rgb="FFFFEB84"/>
        <color rgb="FF63BE7B"/>
      </colorScale>
    </cfRule>
  </conditionalFormatting>
  <conditionalFormatting sqref="G17">
    <cfRule type="colorScale" priority="14">
      <colorScale>
        <cfvo type="num" val="0"/>
        <cfvo type="num" val="0.5"/>
        <cfvo type="num" val="1"/>
        <color rgb="FF63BE7B"/>
        <color rgb="FFFFEB84"/>
        <color rgb="FFF8696B"/>
      </colorScale>
    </cfRule>
    <cfRule type="colorScale" priority="15">
      <colorScale>
        <cfvo type="min" val="0"/>
        <cfvo type="percentile" val="50"/>
        <cfvo type="max" val="0"/>
        <color rgb="FFF8696B"/>
        <color rgb="FFFFEB84"/>
        <color rgb="FF63BE7B"/>
      </colorScale>
    </cfRule>
  </conditionalFormatting>
  <conditionalFormatting sqref="G23">
    <cfRule type="colorScale" priority="12">
      <colorScale>
        <cfvo type="num" val="0"/>
        <cfvo type="num" val="0.5"/>
        <cfvo type="num" val="1"/>
        <color rgb="FF63BE7B"/>
        <color rgb="FFFFEB84"/>
        <color rgb="FFF8696B"/>
      </colorScale>
    </cfRule>
    <cfRule type="colorScale" priority="13">
      <colorScale>
        <cfvo type="min" val="0"/>
        <cfvo type="percentile" val="50"/>
        <cfvo type="max" val="0"/>
        <color rgb="FFF8696B"/>
        <color rgb="FFFFEB84"/>
        <color rgb="FF63BE7B"/>
      </colorScale>
    </cfRule>
  </conditionalFormatting>
  <conditionalFormatting sqref="G29">
    <cfRule type="colorScale" priority="10">
      <colorScale>
        <cfvo type="num" val="0"/>
        <cfvo type="num" val="0.5"/>
        <cfvo type="num" val="1"/>
        <color rgb="FF63BE7B"/>
        <color rgb="FFFFEB84"/>
        <color rgb="FFF8696B"/>
      </colorScale>
    </cfRule>
    <cfRule type="colorScale" priority="11">
      <colorScale>
        <cfvo type="min" val="0"/>
        <cfvo type="percentile" val="50"/>
        <cfvo type="max" val="0"/>
        <color rgb="FFF8696B"/>
        <color rgb="FFFFEB84"/>
        <color rgb="FF63BE7B"/>
      </colorScale>
    </cfRule>
  </conditionalFormatting>
  <conditionalFormatting sqref="G35">
    <cfRule type="colorScale" priority="6">
      <colorScale>
        <cfvo type="num" val="0"/>
        <cfvo type="num" val="0.5"/>
        <cfvo type="num" val="1"/>
        <color rgb="FF63BE7B"/>
        <color rgb="FFFFEB84"/>
        <color rgb="FFF8696B"/>
      </colorScale>
    </cfRule>
    <cfRule type="colorScale" priority="7">
      <colorScale>
        <cfvo type="min" val="0"/>
        <cfvo type="percentile" val="50"/>
        <cfvo type="max" val="0"/>
        <color rgb="FFF8696B"/>
        <color rgb="FFFFEB84"/>
        <color rgb="FF63BE7B"/>
      </colorScale>
    </cfRule>
  </conditionalFormatting>
  <conditionalFormatting sqref="G41">
    <cfRule type="colorScale" priority="4">
      <colorScale>
        <cfvo type="num" val="0"/>
        <cfvo type="num" val="0.5"/>
        <cfvo type="num" val="1"/>
        <color rgb="FF63BE7B"/>
        <color rgb="FFFFEB84"/>
        <color rgb="FFF8696B"/>
      </colorScale>
    </cfRule>
    <cfRule type="colorScale" priority="5">
      <colorScale>
        <cfvo type="min" val="0"/>
        <cfvo type="percentile" val="50"/>
        <cfvo type="max" val="0"/>
        <color rgb="FFF8696B"/>
        <color rgb="FFFFEB84"/>
        <color rgb="FF63BE7B"/>
      </colorScale>
    </cfRule>
  </conditionalFormatting>
  <hyperlinks>
    <hyperlink ref="A11" location="'Lemon Skunk Voorbeeld'!A1" display="Lemon Skunk"/>
  </hyperlink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W431"/>
  <sheetViews>
    <sheetView topLeftCell="C10" workbookViewId="0">
      <selection activeCell="S47" sqref="S47"/>
    </sheetView>
  </sheetViews>
  <sheetFormatPr defaultRowHeight="15"/>
  <cols>
    <col min="2" max="2" width="4.5703125" customWidth="1"/>
    <col min="3" max="3" width="6" customWidth="1"/>
    <col min="4" max="5" width="5.5703125" customWidth="1"/>
    <col min="6" max="6" width="21.140625" style="70" customWidth="1"/>
    <col min="7" max="7" width="8.7109375" customWidth="1"/>
    <col min="8" max="8" width="7.7109375" customWidth="1"/>
    <col min="9" max="9" width="50.7109375" customWidth="1"/>
    <col min="11" max="11" width="7" customWidth="1"/>
    <col min="12" max="13" width="8.7109375" customWidth="1"/>
    <col min="14" max="14" width="7" customWidth="1"/>
    <col min="15" max="15" width="8" customWidth="1"/>
    <col min="16" max="16" width="8.42578125" customWidth="1"/>
    <col min="21" max="21" width="9.140625" customWidth="1"/>
    <col min="22" max="22" width="22.7109375" customWidth="1"/>
    <col min="23" max="23" width="21.7109375" customWidth="1"/>
    <col min="24" max="24" width="16.5703125" customWidth="1"/>
    <col min="25" max="25" width="22.42578125" customWidth="1"/>
  </cols>
  <sheetData>
    <row r="1" spans="1:23">
      <c r="A1" s="19" t="s">
        <v>0</v>
      </c>
      <c r="B1" s="19" t="s">
        <v>258</v>
      </c>
      <c r="C1" s="19" t="s">
        <v>6</v>
      </c>
      <c r="D1" s="19" t="s">
        <v>7</v>
      </c>
      <c r="E1" s="19" t="s">
        <v>256</v>
      </c>
      <c r="F1" s="19" t="s">
        <v>273</v>
      </c>
      <c r="G1" s="19" t="s">
        <v>274</v>
      </c>
      <c r="H1" s="19" t="s">
        <v>275</v>
      </c>
      <c r="I1" s="19" t="s">
        <v>276</v>
      </c>
      <c r="K1" s="86" t="s">
        <v>277</v>
      </c>
      <c r="L1" s="87"/>
      <c r="M1" s="87"/>
      <c r="N1" s="87"/>
      <c r="O1" s="87"/>
      <c r="P1" s="87"/>
      <c r="Q1" s="87"/>
      <c r="R1" s="87"/>
      <c r="S1" s="88"/>
      <c r="T1" s="56"/>
      <c r="U1" s="19" t="s">
        <v>24</v>
      </c>
      <c r="V1" s="19" t="s">
        <v>279</v>
      </c>
    </row>
    <row r="2" spans="1:23">
      <c r="A2" s="15"/>
      <c r="B2" s="15"/>
      <c r="C2" s="15"/>
      <c r="D2" s="15"/>
      <c r="E2" s="15"/>
      <c r="F2" s="27"/>
      <c r="G2" s="15"/>
      <c r="H2" s="15"/>
      <c r="I2" s="16"/>
      <c r="K2" s="19" t="s">
        <v>0</v>
      </c>
      <c r="L2" s="55" t="s">
        <v>25</v>
      </c>
      <c r="M2" s="55" t="s">
        <v>26</v>
      </c>
      <c r="N2" s="55" t="s">
        <v>27</v>
      </c>
      <c r="O2" s="55" t="s">
        <v>28</v>
      </c>
      <c r="P2" s="55" t="s">
        <v>29</v>
      </c>
      <c r="Q2" s="55" t="s">
        <v>30</v>
      </c>
      <c r="R2" s="55" t="s">
        <v>31</v>
      </c>
      <c r="S2" s="55" t="s">
        <v>32</v>
      </c>
    </row>
    <row r="3" spans="1:23">
      <c r="A3" s="20">
        <v>1</v>
      </c>
      <c r="B3" s="21">
        <v>1</v>
      </c>
      <c r="C3" s="18" t="s">
        <v>47</v>
      </c>
      <c r="D3" s="18" t="s">
        <v>219</v>
      </c>
      <c r="E3" s="18"/>
      <c r="F3" s="18" t="s">
        <v>291</v>
      </c>
      <c r="G3" s="18"/>
      <c r="H3" s="18"/>
      <c r="I3" s="17" t="s">
        <v>45</v>
      </c>
      <c r="U3" s="22" t="s">
        <v>33</v>
      </c>
      <c r="V3" s="18">
        <v>250</v>
      </c>
    </row>
    <row r="4" spans="1:23">
      <c r="A4" s="23"/>
      <c r="B4" s="21">
        <v>2</v>
      </c>
      <c r="C4" s="18"/>
      <c r="D4" s="18"/>
      <c r="E4" s="18"/>
      <c r="F4" s="18"/>
      <c r="G4" s="18"/>
      <c r="H4" s="18"/>
      <c r="I4" s="17"/>
      <c r="K4" s="19">
        <v>1</v>
      </c>
      <c r="L4" s="18">
        <v>2</v>
      </c>
      <c r="M4" s="18">
        <v>3</v>
      </c>
      <c r="N4" s="18">
        <v>2</v>
      </c>
      <c r="O4" s="18">
        <v>2</v>
      </c>
      <c r="P4" s="18">
        <v>3</v>
      </c>
      <c r="Q4" s="18"/>
      <c r="R4" s="18"/>
      <c r="S4" s="18"/>
      <c r="U4" s="22" t="s">
        <v>34</v>
      </c>
      <c r="V4" s="18">
        <v>250</v>
      </c>
    </row>
    <row r="5" spans="1:23">
      <c r="A5" s="23"/>
      <c r="B5" s="21">
        <v>3</v>
      </c>
      <c r="C5" s="18"/>
      <c r="D5" s="18"/>
      <c r="E5" s="18"/>
      <c r="F5" s="18"/>
      <c r="G5" s="18"/>
      <c r="H5" s="18"/>
      <c r="I5" s="17"/>
      <c r="K5" s="19">
        <v>2</v>
      </c>
      <c r="L5" s="18">
        <v>4</v>
      </c>
      <c r="M5" s="18">
        <v>4</v>
      </c>
      <c r="N5" s="18">
        <v>5</v>
      </c>
      <c r="O5" s="18">
        <v>5</v>
      </c>
      <c r="P5" s="18">
        <v>4</v>
      </c>
      <c r="Q5" s="18"/>
      <c r="R5" s="18"/>
      <c r="S5" s="18"/>
      <c r="U5" s="22" t="s">
        <v>35</v>
      </c>
      <c r="V5" s="18">
        <v>250</v>
      </c>
    </row>
    <row r="6" spans="1:23">
      <c r="A6" s="23"/>
      <c r="B6" s="21">
        <v>4</v>
      </c>
      <c r="C6" s="18"/>
      <c r="D6" s="18"/>
      <c r="E6" s="18"/>
      <c r="F6" s="18"/>
      <c r="G6" s="18"/>
      <c r="H6" s="18"/>
      <c r="I6" s="17"/>
      <c r="K6" s="19">
        <v>3</v>
      </c>
      <c r="L6" s="18"/>
      <c r="M6" s="18"/>
      <c r="N6" s="18"/>
      <c r="O6" s="18"/>
      <c r="P6" s="18"/>
      <c r="Q6" s="18"/>
      <c r="R6" s="18"/>
      <c r="S6" s="18"/>
      <c r="U6" s="22" t="s">
        <v>36</v>
      </c>
      <c r="V6" s="18">
        <v>250</v>
      </c>
    </row>
    <row r="7" spans="1:23">
      <c r="A7" s="23"/>
      <c r="B7" s="21">
        <v>5</v>
      </c>
      <c r="C7" s="18"/>
      <c r="D7" s="18"/>
      <c r="E7" s="18"/>
      <c r="F7" s="18"/>
      <c r="G7" s="18"/>
      <c r="H7" s="18"/>
      <c r="I7" s="17"/>
      <c r="K7" s="19">
        <v>4</v>
      </c>
      <c r="L7" s="18"/>
      <c r="M7" s="18"/>
      <c r="N7" s="18"/>
      <c r="O7" s="18"/>
      <c r="P7" s="18"/>
      <c r="Q7" s="18"/>
      <c r="R7" s="18"/>
      <c r="S7" s="18"/>
      <c r="U7" s="22" t="s">
        <v>37</v>
      </c>
      <c r="V7" s="18">
        <v>250</v>
      </c>
    </row>
    <row r="8" spans="1:23">
      <c r="A8" s="23"/>
      <c r="B8" s="21">
        <v>6</v>
      </c>
      <c r="C8" s="18"/>
      <c r="D8" s="18"/>
      <c r="E8" s="18"/>
      <c r="F8" s="18"/>
      <c r="G8" s="18"/>
      <c r="H8" s="18"/>
      <c r="I8" s="17"/>
      <c r="K8" s="19">
        <v>5</v>
      </c>
      <c r="L8" s="18"/>
      <c r="M8" s="18"/>
      <c r="N8" s="18"/>
      <c r="O8" s="18"/>
      <c r="P8" s="18"/>
      <c r="Q8" s="18"/>
      <c r="R8" s="18"/>
      <c r="S8" s="18"/>
      <c r="U8" s="22" t="s">
        <v>38</v>
      </c>
      <c r="V8" s="18"/>
    </row>
    <row r="9" spans="1:23">
      <c r="A9" s="24"/>
      <c r="B9" s="22">
        <v>7</v>
      </c>
      <c r="C9" s="18"/>
      <c r="D9" s="18"/>
      <c r="E9" s="18"/>
      <c r="F9" s="18"/>
      <c r="G9" s="18"/>
      <c r="H9" s="18"/>
      <c r="I9" s="17"/>
      <c r="K9" s="19">
        <v>6</v>
      </c>
      <c r="L9" s="18"/>
      <c r="M9" s="18"/>
      <c r="N9" s="18"/>
      <c r="O9" s="18"/>
      <c r="P9" s="18"/>
      <c r="Q9" s="18"/>
      <c r="R9" s="18"/>
      <c r="S9" s="18"/>
      <c r="U9" s="22" t="s">
        <v>39</v>
      </c>
      <c r="V9" s="18"/>
    </row>
    <row r="10" spans="1:23">
      <c r="B10" s="25"/>
      <c r="K10" s="19">
        <v>7</v>
      </c>
      <c r="L10" s="18"/>
      <c r="M10" s="18"/>
      <c r="N10" s="18"/>
      <c r="O10" s="18"/>
      <c r="P10" s="18"/>
      <c r="Q10" s="18"/>
      <c r="R10" s="18"/>
      <c r="S10" s="18"/>
      <c r="U10" s="22" t="s">
        <v>40</v>
      </c>
      <c r="V10" s="18"/>
    </row>
    <row r="11" spans="1:23">
      <c r="A11" s="20">
        <v>2</v>
      </c>
      <c r="B11" s="22">
        <v>8</v>
      </c>
      <c r="C11" s="18"/>
      <c r="D11" s="18"/>
      <c r="E11" s="18"/>
      <c r="F11" s="18"/>
      <c r="G11" s="18"/>
      <c r="H11" s="18"/>
      <c r="I11" s="17"/>
      <c r="K11" s="19">
        <v>8</v>
      </c>
      <c r="L11" s="18"/>
      <c r="M11" s="18"/>
      <c r="N11" s="18"/>
      <c r="O11" s="18"/>
      <c r="P11" s="18"/>
      <c r="Q11" s="18"/>
      <c r="R11" s="18"/>
      <c r="S11" s="18"/>
    </row>
    <row r="12" spans="1:23">
      <c r="A12" s="23"/>
      <c r="B12" s="22">
        <v>9</v>
      </c>
      <c r="C12" s="18"/>
      <c r="D12" s="18"/>
      <c r="E12" s="18"/>
      <c r="F12" s="18"/>
      <c r="G12" s="18"/>
      <c r="H12" s="18"/>
      <c r="I12" s="17"/>
      <c r="K12" s="19">
        <v>9</v>
      </c>
      <c r="L12" s="18"/>
      <c r="M12" s="18"/>
      <c r="N12" s="18"/>
      <c r="O12" s="18"/>
      <c r="P12" s="18"/>
      <c r="Q12" s="18"/>
      <c r="R12" s="18"/>
      <c r="S12" s="18"/>
      <c r="U12" s="55" t="s">
        <v>260</v>
      </c>
      <c r="V12" s="18">
        <f>SUM(V3:V10)</f>
        <v>1250</v>
      </c>
    </row>
    <row r="13" spans="1:23">
      <c r="A13" s="23"/>
      <c r="B13" s="22">
        <v>10</v>
      </c>
      <c r="C13" s="18"/>
      <c r="D13" s="18"/>
      <c r="E13" s="18"/>
      <c r="F13" s="18"/>
      <c r="G13" s="18"/>
      <c r="H13" s="18"/>
      <c r="I13" s="17"/>
      <c r="K13" s="19">
        <v>10</v>
      </c>
      <c r="L13" s="18"/>
      <c r="M13" s="18"/>
      <c r="N13" s="18"/>
      <c r="O13" s="18"/>
      <c r="P13" s="18"/>
      <c r="Q13" s="18"/>
      <c r="R13" s="18"/>
      <c r="S13" s="18"/>
    </row>
    <row r="14" spans="1:23" ht="15" customHeight="1">
      <c r="A14" s="23"/>
      <c r="B14" s="22">
        <v>11</v>
      </c>
      <c r="C14" s="18"/>
      <c r="D14" s="18"/>
      <c r="E14" s="18"/>
      <c r="F14" s="18"/>
      <c r="G14" s="18"/>
      <c r="H14" s="18"/>
      <c r="I14" s="17"/>
      <c r="K14" s="19">
        <v>11</v>
      </c>
      <c r="L14" s="18"/>
      <c r="M14" s="18"/>
      <c r="N14" s="18"/>
      <c r="O14" s="18"/>
      <c r="P14" s="18"/>
      <c r="Q14" s="18"/>
      <c r="R14" s="18"/>
      <c r="S14" s="18"/>
      <c r="U14" s="89" t="s">
        <v>280</v>
      </c>
      <c r="V14" s="90"/>
      <c r="W14" s="91"/>
    </row>
    <row r="15" spans="1:23">
      <c r="A15" s="23"/>
      <c r="B15" s="22">
        <v>12</v>
      </c>
      <c r="C15" s="18"/>
      <c r="D15" s="18"/>
      <c r="E15" s="18"/>
      <c r="F15" s="18"/>
      <c r="G15" s="18"/>
      <c r="H15" s="18"/>
      <c r="I15" s="17"/>
      <c r="K15" s="19">
        <v>12</v>
      </c>
      <c r="L15" s="18"/>
      <c r="M15" s="18"/>
      <c r="N15" s="18"/>
      <c r="O15" s="18"/>
      <c r="P15" s="18"/>
      <c r="Q15" s="18"/>
      <c r="R15" s="18"/>
      <c r="S15" s="18"/>
    </row>
    <row r="16" spans="1:23">
      <c r="A16" s="23"/>
      <c r="B16" s="22">
        <v>13</v>
      </c>
      <c r="C16" s="18"/>
      <c r="D16" s="18"/>
      <c r="E16" s="18"/>
      <c r="F16" s="18"/>
      <c r="G16" s="18"/>
      <c r="H16" s="18"/>
      <c r="I16" s="17"/>
      <c r="K16" s="19">
        <v>13</v>
      </c>
      <c r="L16" s="18"/>
      <c r="M16" s="18"/>
      <c r="N16" s="18"/>
      <c r="O16" s="18"/>
      <c r="P16" s="18"/>
      <c r="Q16" s="18"/>
      <c r="R16" s="18"/>
      <c r="S16" s="18"/>
    </row>
    <row r="17" spans="1:23">
      <c r="A17" s="24"/>
      <c r="B17" s="22">
        <v>14</v>
      </c>
      <c r="C17" s="18"/>
      <c r="D17" s="18"/>
      <c r="E17" s="18"/>
      <c r="F17" s="18"/>
      <c r="G17" s="18"/>
      <c r="H17" s="18"/>
      <c r="I17" s="17"/>
      <c r="K17" s="19">
        <v>14</v>
      </c>
      <c r="L17" s="18"/>
      <c r="M17" s="18"/>
      <c r="N17" s="18"/>
      <c r="O17" s="18"/>
      <c r="P17" s="18"/>
      <c r="Q17" s="18"/>
      <c r="R17" s="18"/>
      <c r="S17" s="18"/>
    </row>
    <row r="18" spans="1:23">
      <c r="B18" s="25"/>
      <c r="K18" s="19">
        <v>15</v>
      </c>
      <c r="L18" s="18"/>
      <c r="M18" s="18"/>
      <c r="N18" s="18"/>
      <c r="O18" s="18"/>
      <c r="P18" s="18"/>
      <c r="Q18" s="18"/>
      <c r="R18" s="18"/>
      <c r="S18" s="18"/>
    </row>
    <row r="19" spans="1:23">
      <c r="A19" s="20">
        <v>3</v>
      </c>
      <c r="B19" s="22">
        <v>15</v>
      </c>
      <c r="C19" s="18"/>
      <c r="D19" s="18"/>
      <c r="E19" s="18"/>
      <c r="F19" s="18"/>
      <c r="G19" s="18"/>
      <c r="H19" s="18"/>
      <c r="I19" s="17"/>
      <c r="K19" s="19">
        <v>16</v>
      </c>
      <c r="L19" s="18"/>
      <c r="M19" s="18"/>
      <c r="N19" s="18"/>
      <c r="O19" s="18"/>
      <c r="P19" s="18"/>
      <c r="Q19" s="18"/>
      <c r="R19" s="18"/>
      <c r="S19" s="18"/>
    </row>
    <row r="20" spans="1:23">
      <c r="A20" s="23"/>
      <c r="B20" s="22">
        <v>16</v>
      </c>
      <c r="C20" s="18"/>
      <c r="D20" s="18"/>
      <c r="E20" s="18"/>
      <c r="F20" s="18"/>
      <c r="G20" s="18"/>
      <c r="H20" s="18"/>
      <c r="I20" s="17"/>
    </row>
    <row r="21" spans="1:23">
      <c r="A21" s="23"/>
      <c r="B21" s="22">
        <v>17</v>
      </c>
      <c r="C21" s="18"/>
      <c r="D21" s="18"/>
      <c r="E21" s="18"/>
      <c r="F21" s="18"/>
      <c r="G21" s="18"/>
      <c r="H21" s="18"/>
      <c r="I21" s="17"/>
      <c r="K21" s="92" t="s">
        <v>278</v>
      </c>
      <c r="L21" s="93"/>
      <c r="M21" s="93"/>
      <c r="N21" s="93"/>
      <c r="O21" s="93"/>
      <c r="P21" s="93"/>
      <c r="Q21" s="93"/>
      <c r="R21" s="93"/>
      <c r="S21" s="94"/>
      <c r="T21" s="27"/>
    </row>
    <row r="22" spans="1:23">
      <c r="A22" s="23"/>
      <c r="B22" s="22">
        <v>18</v>
      </c>
      <c r="C22" s="18"/>
      <c r="D22" s="18"/>
      <c r="E22" s="18"/>
      <c r="F22" s="18"/>
      <c r="G22" s="18"/>
      <c r="H22" s="18"/>
      <c r="I22" s="17"/>
    </row>
    <row r="23" spans="1:23">
      <c r="A23" s="23"/>
      <c r="B23" s="22">
        <v>19</v>
      </c>
      <c r="C23" s="18"/>
      <c r="D23" s="18"/>
      <c r="E23" s="18"/>
      <c r="F23" s="18"/>
      <c r="G23" s="18"/>
      <c r="H23" s="18"/>
      <c r="I23" s="17"/>
    </row>
    <row r="24" spans="1:23">
      <c r="A24" s="23"/>
      <c r="B24" s="22">
        <v>20</v>
      </c>
      <c r="C24" s="18"/>
      <c r="D24" s="18"/>
      <c r="E24" s="18"/>
      <c r="F24" s="18"/>
      <c r="G24" s="18"/>
      <c r="H24" s="18"/>
      <c r="I24" s="17"/>
    </row>
    <row r="25" spans="1:23">
      <c r="A25" s="24"/>
      <c r="B25" s="22">
        <v>21</v>
      </c>
      <c r="C25" s="18"/>
      <c r="D25" s="18"/>
      <c r="E25" s="18"/>
      <c r="F25" s="18"/>
      <c r="G25" s="18"/>
      <c r="H25" s="18"/>
      <c r="I25" s="17"/>
    </row>
    <row r="26" spans="1:23">
      <c r="B26" s="25"/>
    </row>
    <row r="27" spans="1:23">
      <c r="A27" s="20">
        <v>4</v>
      </c>
      <c r="B27" s="22">
        <v>22</v>
      </c>
      <c r="C27" s="18"/>
      <c r="D27" s="18"/>
      <c r="E27" s="18"/>
      <c r="F27" s="18"/>
      <c r="G27" s="18"/>
      <c r="H27" s="18"/>
      <c r="I27" s="17"/>
    </row>
    <row r="28" spans="1:23">
      <c r="A28" s="23"/>
      <c r="B28" s="22">
        <v>23</v>
      </c>
      <c r="C28" s="18"/>
      <c r="D28" s="18"/>
      <c r="E28" s="18"/>
      <c r="F28" s="18"/>
      <c r="G28" s="18"/>
      <c r="H28" s="18"/>
      <c r="I28" s="17"/>
    </row>
    <row r="29" spans="1:23">
      <c r="A29" s="23"/>
      <c r="B29" s="22">
        <v>24</v>
      </c>
      <c r="C29" s="18"/>
      <c r="D29" s="18"/>
      <c r="E29" s="18"/>
      <c r="F29" s="18"/>
      <c r="G29" s="18"/>
      <c r="H29" s="18"/>
      <c r="I29" s="17"/>
    </row>
    <row r="30" spans="1:23">
      <c r="A30" s="23"/>
      <c r="B30" s="22">
        <v>25</v>
      </c>
      <c r="C30" s="18"/>
      <c r="D30" s="18"/>
      <c r="E30" s="18"/>
      <c r="F30" s="18"/>
      <c r="G30" s="18"/>
      <c r="H30" s="18"/>
      <c r="I30" s="17"/>
      <c r="U30" s="89" t="s">
        <v>281</v>
      </c>
      <c r="V30" s="95"/>
      <c r="W30" s="96"/>
    </row>
    <row r="31" spans="1:23">
      <c r="A31" s="23"/>
      <c r="B31" s="22">
        <v>26</v>
      </c>
      <c r="C31" s="18"/>
      <c r="D31" s="18"/>
      <c r="E31" s="18"/>
      <c r="F31" s="18"/>
      <c r="G31" s="18"/>
      <c r="H31" s="18"/>
      <c r="I31" s="17"/>
    </row>
    <row r="32" spans="1:23">
      <c r="A32" s="23"/>
      <c r="B32" s="22">
        <v>27</v>
      </c>
      <c r="C32" s="18"/>
      <c r="D32" s="18"/>
      <c r="E32" s="18"/>
      <c r="F32" s="18"/>
      <c r="G32" s="18"/>
      <c r="H32" s="18"/>
      <c r="I32" s="17"/>
      <c r="U32" s="84" t="s">
        <v>287</v>
      </c>
      <c r="V32" s="85"/>
      <c r="W32" s="85"/>
    </row>
    <row r="33" spans="1:23">
      <c r="A33" s="24"/>
      <c r="B33" s="22">
        <v>28</v>
      </c>
      <c r="C33" s="18"/>
      <c r="D33" s="18"/>
      <c r="E33" s="18"/>
      <c r="F33" s="18"/>
      <c r="G33" s="18"/>
      <c r="H33" s="18"/>
      <c r="I33" s="17"/>
      <c r="U33" s="84" t="s">
        <v>326</v>
      </c>
      <c r="V33" s="85"/>
      <c r="W33" s="85"/>
    </row>
    <row r="34" spans="1:23">
      <c r="B34" s="25"/>
      <c r="U34" s="84" t="s">
        <v>288</v>
      </c>
      <c r="V34" s="85"/>
      <c r="W34" s="85"/>
    </row>
    <row r="35" spans="1:23">
      <c r="A35" s="20">
        <v>5</v>
      </c>
      <c r="B35" s="22">
        <v>29</v>
      </c>
      <c r="C35" s="18"/>
      <c r="D35" s="18"/>
      <c r="E35" s="18"/>
      <c r="F35" s="18"/>
      <c r="G35" s="18"/>
      <c r="H35" s="18"/>
      <c r="I35" s="17"/>
      <c r="U35" s="84" t="s">
        <v>289</v>
      </c>
      <c r="V35" s="85"/>
      <c r="W35" s="85"/>
    </row>
    <row r="36" spans="1:23">
      <c r="A36" s="23"/>
      <c r="B36" s="22">
        <v>30</v>
      </c>
      <c r="C36" s="18"/>
      <c r="D36" s="18"/>
      <c r="E36" s="18"/>
      <c r="F36" s="18"/>
      <c r="G36" s="18"/>
      <c r="H36" s="18"/>
      <c r="I36" s="17"/>
      <c r="U36" s="85" t="s">
        <v>290</v>
      </c>
      <c r="V36" s="85"/>
      <c r="W36" s="85"/>
    </row>
    <row r="37" spans="1:23">
      <c r="A37" s="23"/>
      <c r="B37" s="22">
        <v>31</v>
      </c>
      <c r="C37" s="18"/>
      <c r="D37" s="18"/>
      <c r="E37" s="18"/>
      <c r="F37" s="18"/>
      <c r="G37" s="18"/>
      <c r="H37" s="18"/>
      <c r="I37" s="17"/>
    </row>
    <row r="38" spans="1:23">
      <c r="A38" s="23"/>
      <c r="B38" s="22">
        <v>32</v>
      </c>
      <c r="C38" s="18"/>
      <c r="D38" s="18"/>
      <c r="E38" s="18"/>
      <c r="F38" s="18"/>
      <c r="G38" s="18"/>
      <c r="H38" s="18"/>
      <c r="I38" s="17"/>
    </row>
    <row r="39" spans="1:23">
      <c r="A39" s="23"/>
      <c r="B39" s="22">
        <v>33</v>
      </c>
      <c r="C39" s="18"/>
      <c r="D39" s="18"/>
      <c r="E39" s="18"/>
      <c r="F39" s="18"/>
      <c r="G39" s="18"/>
      <c r="H39" s="18"/>
      <c r="I39" s="17"/>
    </row>
    <row r="40" spans="1:23">
      <c r="A40" s="23"/>
      <c r="B40" s="22">
        <v>34</v>
      </c>
      <c r="C40" s="18"/>
      <c r="D40" s="18"/>
      <c r="E40" s="18"/>
      <c r="F40" s="18"/>
      <c r="G40" s="18"/>
      <c r="H40" s="18"/>
      <c r="I40" s="17"/>
    </row>
    <row r="41" spans="1:23">
      <c r="A41" s="24"/>
      <c r="B41" s="22">
        <v>35</v>
      </c>
      <c r="C41" s="18"/>
      <c r="D41" s="18"/>
      <c r="E41" s="18"/>
      <c r="F41" s="18"/>
      <c r="G41" s="18"/>
      <c r="H41" s="18"/>
      <c r="I41" s="17"/>
    </row>
    <row r="42" spans="1:23">
      <c r="B42" s="25"/>
    </row>
    <row r="43" spans="1:23">
      <c r="A43" s="20">
        <v>6</v>
      </c>
      <c r="B43" s="22">
        <v>36</v>
      </c>
      <c r="C43" s="18"/>
      <c r="D43" s="18"/>
      <c r="E43" s="18"/>
      <c r="F43" s="18"/>
      <c r="G43" s="18"/>
      <c r="H43" s="18"/>
      <c r="I43" s="17"/>
    </row>
    <row r="44" spans="1:23">
      <c r="A44" s="23"/>
      <c r="B44" s="22">
        <v>37</v>
      </c>
      <c r="C44" s="18"/>
      <c r="D44" s="18"/>
      <c r="E44" s="18"/>
      <c r="F44" s="18"/>
      <c r="G44" s="18"/>
      <c r="H44" s="18"/>
      <c r="I44" s="17"/>
    </row>
    <row r="45" spans="1:23">
      <c r="A45" s="23"/>
      <c r="B45" s="22">
        <v>38</v>
      </c>
      <c r="C45" s="18"/>
      <c r="D45" s="18"/>
      <c r="E45" s="18"/>
      <c r="F45" s="18"/>
      <c r="G45" s="18"/>
      <c r="H45" s="18"/>
      <c r="I45" s="17"/>
    </row>
    <row r="46" spans="1:23">
      <c r="A46" s="23"/>
      <c r="B46" s="22">
        <v>39</v>
      </c>
      <c r="C46" s="18"/>
      <c r="D46" s="18"/>
      <c r="E46" s="18"/>
      <c r="F46" s="18"/>
      <c r="G46" s="18"/>
      <c r="H46" s="18"/>
      <c r="I46" s="17"/>
    </row>
    <row r="47" spans="1:23">
      <c r="A47" s="23"/>
      <c r="B47" s="22">
        <v>40</v>
      </c>
      <c r="C47" s="18"/>
      <c r="D47" s="18"/>
      <c r="E47" s="18"/>
      <c r="F47" s="18"/>
      <c r="G47" s="18"/>
      <c r="H47" s="18"/>
      <c r="I47" s="17"/>
    </row>
    <row r="48" spans="1:23">
      <c r="A48" s="23"/>
      <c r="B48" s="22">
        <v>41</v>
      </c>
      <c r="C48" s="18"/>
      <c r="D48" s="18"/>
      <c r="E48" s="18"/>
      <c r="F48" s="18"/>
      <c r="G48" s="18"/>
      <c r="H48" s="18"/>
      <c r="I48" s="17"/>
    </row>
    <row r="49" spans="1:9">
      <c r="A49" s="24"/>
      <c r="B49" s="22">
        <v>42</v>
      </c>
      <c r="C49" s="18"/>
      <c r="D49" s="18"/>
      <c r="E49" s="18"/>
      <c r="F49" s="18"/>
      <c r="G49" s="18"/>
      <c r="H49" s="18"/>
      <c r="I49" s="17"/>
    </row>
    <row r="50" spans="1:9">
      <c r="B50" s="25"/>
    </row>
    <row r="51" spans="1:9">
      <c r="A51" s="20">
        <v>7</v>
      </c>
      <c r="B51" s="22">
        <v>43</v>
      </c>
      <c r="C51" s="18"/>
      <c r="D51" s="18"/>
      <c r="E51" s="18"/>
      <c r="F51" s="18"/>
      <c r="G51" s="18"/>
      <c r="H51" s="18"/>
      <c r="I51" s="17"/>
    </row>
    <row r="52" spans="1:9">
      <c r="A52" s="23"/>
      <c r="B52" s="22">
        <v>44</v>
      </c>
      <c r="C52" s="18"/>
      <c r="D52" s="18"/>
      <c r="E52" s="18"/>
      <c r="F52" s="18"/>
      <c r="G52" s="18"/>
      <c r="H52" s="18"/>
      <c r="I52" s="17"/>
    </row>
    <row r="53" spans="1:9">
      <c r="A53" s="23"/>
      <c r="B53" s="22">
        <v>45</v>
      </c>
      <c r="C53" s="18"/>
      <c r="D53" s="18"/>
      <c r="E53" s="18"/>
      <c r="F53" s="18"/>
      <c r="G53" s="18"/>
      <c r="H53" s="18"/>
      <c r="I53" s="17"/>
    </row>
    <row r="54" spans="1:9">
      <c r="A54" s="23"/>
      <c r="B54" s="22">
        <v>46</v>
      </c>
      <c r="C54" s="18"/>
      <c r="D54" s="18"/>
      <c r="E54" s="18"/>
      <c r="F54" s="18"/>
      <c r="G54" s="18"/>
      <c r="H54" s="18"/>
      <c r="I54" s="17"/>
    </row>
    <row r="55" spans="1:9">
      <c r="A55" s="23"/>
      <c r="B55" s="22">
        <v>47</v>
      </c>
      <c r="C55" s="18"/>
      <c r="D55" s="18"/>
      <c r="E55" s="18"/>
      <c r="F55" s="18"/>
      <c r="G55" s="18"/>
      <c r="H55" s="18"/>
      <c r="I55" s="17"/>
    </row>
    <row r="56" spans="1:9">
      <c r="A56" s="23"/>
      <c r="B56" s="22">
        <v>48</v>
      </c>
      <c r="C56" s="18"/>
      <c r="D56" s="18"/>
      <c r="E56" s="18"/>
      <c r="F56" s="18"/>
      <c r="G56" s="18"/>
      <c r="H56" s="18"/>
      <c r="I56" s="17"/>
    </row>
    <row r="57" spans="1:9">
      <c r="A57" s="24"/>
      <c r="B57" s="22">
        <v>49</v>
      </c>
      <c r="C57" s="18"/>
      <c r="D57" s="18"/>
      <c r="E57" s="18"/>
      <c r="F57" s="18"/>
      <c r="G57" s="18"/>
      <c r="H57" s="18"/>
      <c r="I57" s="17"/>
    </row>
    <row r="58" spans="1:9">
      <c r="B58" s="25"/>
    </row>
    <row r="59" spans="1:9">
      <c r="A59" s="20">
        <v>8</v>
      </c>
      <c r="B59" s="22">
        <v>50</v>
      </c>
      <c r="C59" s="18"/>
      <c r="D59" s="18"/>
      <c r="E59" s="18"/>
      <c r="F59" s="18"/>
      <c r="G59" s="18"/>
      <c r="H59" s="18"/>
      <c r="I59" s="17"/>
    </row>
    <row r="60" spans="1:9">
      <c r="A60" s="23"/>
      <c r="B60" s="22">
        <v>51</v>
      </c>
      <c r="C60" s="18"/>
      <c r="D60" s="18"/>
      <c r="E60" s="18"/>
      <c r="F60" s="18"/>
      <c r="G60" s="18"/>
      <c r="H60" s="18"/>
      <c r="I60" s="17"/>
    </row>
    <row r="61" spans="1:9">
      <c r="A61" s="23"/>
      <c r="B61" s="22">
        <v>52</v>
      </c>
      <c r="C61" s="18"/>
      <c r="D61" s="18"/>
      <c r="E61" s="18"/>
      <c r="F61" s="18"/>
      <c r="G61" s="18"/>
      <c r="H61" s="18"/>
      <c r="I61" s="17"/>
    </row>
    <row r="62" spans="1:9">
      <c r="A62" s="23"/>
      <c r="B62" s="22">
        <v>53</v>
      </c>
      <c r="C62" s="18"/>
      <c r="D62" s="18"/>
      <c r="E62" s="18"/>
      <c r="F62" s="18"/>
      <c r="G62" s="18"/>
      <c r="H62" s="18"/>
      <c r="I62" s="17"/>
    </row>
    <row r="63" spans="1:9">
      <c r="A63" s="23"/>
      <c r="B63" s="22">
        <v>54</v>
      </c>
      <c r="C63" s="18"/>
      <c r="D63" s="18"/>
      <c r="E63" s="18"/>
      <c r="F63" s="18"/>
      <c r="G63" s="18"/>
      <c r="H63" s="18"/>
      <c r="I63" s="17"/>
    </row>
    <row r="64" spans="1:9">
      <c r="A64" s="23"/>
      <c r="B64" s="22">
        <v>55</v>
      </c>
      <c r="C64" s="18"/>
      <c r="D64" s="18"/>
      <c r="E64" s="18"/>
      <c r="F64" s="18"/>
      <c r="G64" s="18"/>
      <c r="H64" s="18"/>
      <c r="I64" s="17"/>
    </row>
    <row r="65" spans="1:9">
      <c r="A65" s="24"/>
      <c r="B65" s="22">
        <v>56</v>
      </c>
      <c r="C65" s="18"/>
      <c r="D65" s="18"/>
      <c r="E65" s="18"/>
      <c r="F65" s="18"/>
      <c r="G65" s="18"/>
      <c r="H65" s="18"/>
      <c r="I65" s="17"/>
    </row>
    <row r="66" spans="1:9">
      <c r="B66" s="25"/>
    </row>
    <row r="67" spans="1:9">
      <c r="A67" s="20">
        <v>9</v>
      </c>
      <c r="B67" s="22">
        <v>57</v>
      </c>
      <c r="C67" s="18"/>
      <c r="D67" s="18"/>
      <c r="E67" s="18"/>
      <c r="F67" s="18"/>
      <c r="G67" s="18"/>
      <c r="H67" s="18"/>
      <c r="I67" s="17"/>
    </row>
    <row r="68" spans="1:9">
      <c r="A68" s="23"/>
      <c r="B68" s="22">
        <v>58</v>
      </c>
      <c r="C68" s="18"/>
      <c r="D68" s="18"/>
      <c r="E68" s="18"/>
      <c r="F68" s="18"/>
      <c r="G68" s="18"/>
      <c r="H68" s="18"/>
      <c r="I68" s="17"/>
    </row>
    <row r="69" spans="1:9">
      <c r="A69" s="23"/>
      <c r="B69" s="22">
        <v>59</v>
      </c>
      <c r="C69" s="18"/>
      <c r="D69" s="18"/>
      <c r="E69" s="18"/>
      <c r="F69" s="18"/>
      <c r="G69" s="18"/>
      <c r="H69" s="18"/>
      <c r="I69" s="17"/>
    </row>
    <row r="70" spans="1:9">
      <c r="A70" s="23"/>
      <c r="B70" s="22">
        <v>60</v>
      </c>
      <c r="C70" s="18"/>
      <c r="D70" s="18"/>
      <c r="E70" s="18"/>
      <c r="F70" s="18"/>
      <c r="G70" s="18"/>
      <c r="H70" s="18"/>
      <c r="I70" s="17"/>
    </row>
    <row r="71" spans="1:9">
      <c r="A71" s="23"/>
      <c r="B71" s="22">
        <v>61</v>
      </c>
      <c r="C71" s="18"/>
      <c r="D71" s="18"/>
      <c r="E71" s="18"/>
      <c r="F71" s="18"/>
      <c r="G71" s="18"/>
      <c r="H71" s="18"/>
      <c r="I71" s="17"/>
    </row>
    <row r="72" spans="1:9">
      <c r="A72" s="23"/>
      <c r="B72" s="22">
        <v>62</v>
      </c>
      <c r="C72" s="18"/>
      <c r="D72" s="18"/>
      <c r="E72" s="18"/>
      <c r="F72" s="18"/>
      <c r="G72" s="18"/>
      <c r="H72" s="18"/>
      <c r="I72" s="17"/>
    </row>
    <row r="73" spans="1:9">
      <c r="A73" s="24"/>
      <c r="B73" s="22">
        <v>63</v>
      </c>
      <c r="C73" s="18"/>
      <c r="D73" s="18"/>
      <c r="E73" s="18"/>
      <c r="F73" s="18"/>
      <c r="G73" s="18"/>
      <c r="H73" s="18"/>
      <c r="I73" s="17"/>
    </row>
    <row r="74" spans="1:9">
      <c r="B74" s="25"/>
    </row>
    <row r="75" spans="1:9">
      <c r="A75" s="20">
        <v>10</v>
      </c>
      <c r="B75" s="22">
        <v>64</v>
      </c>
      <c r="C75" s="18"/>
      <c r="D75" s="18"/>
      <c r="E75" s="18"/>
      <c r="F75" s="18"/>
      <c r="G75" s="18"/>
      <c r="H75" s="18"/>
      <c r="I75" s="17"/>
    </row>
    <row r="76" spans="1:9">
      <c r="A76" s="23"/>
      <c r="B76" s="22">
        <v>65</v>
      </c>
      <c r="C76" s="18"/>
      <c r="D76" s="18"/>
      <c r="E76" s="18"/>
      <c r="F76" s="18"/>
      <c r="G76" s="18"/>
      <c r="H76" s="18"/>
      <c r="I76" s="17"/>
    </row>
    <row r="77" spans="1:9">
      <c r="A77" s="23"/>
      <c r="B77" s="22">
        <v>66</v>
      </c>
      <c r="C77" s="18"/>
      <c r="D77" s="18"/>
      <c r="E77" s="18"/>
      <c r="F77" s="18"/>
      <c r="G77" s="18"/>
      <c r="H77" s="18"/>
      <c r="I77" s="17"/>
    </row>
    <row r="78" spans="1:9">
      <c r="A78" s="23"/>
      <c r="B78" s="22">
        <v>67</v>
      </c>
      <c r="C78" s="18"/>
      <c r="D78" s="18"/>
      <c r="E78" s="18"/>
      <c r="F78" s="18"/>
      <c r="G78" s="18"/>
      <c r="H78" s="18"/>
      <c r="I78" s="17"/>
    </row>
    <row r="79" spans="1:9">
      <c r="A79" s="23"/>
      <c r="B79" s="22">
        <v>68</v>
      </c>
      <c r="C79" s="18"/>
      <c r="D79" s="18"/>
      <c r="E79" s="18"/>
      <c r="F79" s="18"/>
      <c r="G79" s="18"/>
      <c r="H79" s="18"/>
      <c r="I79" s="17"/>
    </row>
    <row r="80" spans="1:9">
      <c r="A80" s="23"/>
      <c r="B80" s="22">
        <v>69</v>
      </c>
      <c r="C80" s="18"/>
      <c r="D80" s="18"/>
      <c r="E80" s="18"/>
      <c r="F80" s="18"/>
      <c r="G80" s="18"/>
      <c r="H80" s="18"/>
      <c r="I80" s="17"/>
    </row>
    <row r="81" spans="1:9">
      <c r="A81" s="24"/>
      <c r="B81" s="22">
        <v>70</v>
      </c>
      <c r="C81" s="18"/>
      <c r="D81" s="18"/>
      <c r="E81" s="18"/>
      <c r="F81" s="18"/>
      <c r="G81" s="18"/>
      <c r="H81" s="18"/>
      <c r="I81" s="17"/>
    </row>
    <row r="82" spans="1:9">
      <c r="B82" s="25"/>
    </row>
    <row r="83" spans="1:9">
      <c r="A83" s="20">
        <v>11</v>
      </c>
      <c r="B83" s="22">
        <v>71</v>
      </c>
      <c r="C83" s="18"/>
      <c r="D83" s="18"/>
      <c r="E83" s="18"/>
      <c r="F83" s="18"/>
      <c r="G83" s="18"/>
      <c r="H83" s="18"/>
      <c r="I83" s="17"/>
    </row>
    <row r="84" spans="1:9">
      <c r="A84" s="23"/>
      <c r="B84" s="22">
        <v>72</v>
      </c>
      <c r="C84" s="18"/>
      <c r="D84" s="18"/>
      <c r="E84" s="18"/>
      <c r="F84" s="18"/>
      <c r="G84" s="18"/>
      <c r="H84" s="18"/>
      <c r="I84" s="17"/>
    </row>
    <row r="85" spans="1:9">
      <c r="A85" s="23"/>
      <c r="B85" s="22">
        <v>73</v>
      </c>
      <c r="C85" s="18"/>
      <c r="D85" s="18"/>
      <c r="E85" s="18"/>
      <c r="F85" s="18"/>
      <c r="G85" s="18"/>
      <c r="H85" s="18"/>
      <c r="I85" s="17"/>
    </row>
    <row r="86" spans="1:9">
      <c r="A86" s="23"/>
      <c r="B86" s="22">
        <v>74</v>
      </c>
      <c r="C86" s="18"/>
      <c r="D86" s="18"/>
      <c r="E86" s="18"/>
      <c r="F86" s="18"/>
      <c r="G86" s="18"/>
      <c r="H86" s="18"/>
      <c r="I86" s="17"/>
    </row>
    <row r="87" spans="1:9">
      <c r="A87" s="23"/>
      <c r="B87" s="22">
        <v>75</v>
      </c>
      <c r="C87" s="18"/>
      <c r="D87" s="18"/>
      <c r="E87" s="18"/>
      <c r="F87" s="18"/>
      <c r="G87" s="18"/>
      <c r="H87" s="18"/>
      <c r="I87" s="17"/>
    </row>
    <row r="88" spans="1:9">
      <c r="A88" s="23"/>
      <c r="B88" s="22">
        <v>76</v>
      </c>
      <c r="C88" s="18"/>
      <c r="D88" s="18"/>
      <c r="E88" s="18"/>
      <c r="F88" s="18"/>
      <c r="G88" s="18"/>
      <c r="H88" s="18"/>
      <c r="I88" s="17"/>
    </row>
    <row r="89" spans="1:9">
      <c r="A89" s="24"/>
      <c r="B89" s="22">
        <v>77</v>
      </c>
      <c r="C89" s="18"/>
      <c r="D89" s="18"/>
      <c r="E89" s="18"/>
      <c r="F89" s="18"/>
      <c r="G89" s="18"/>
      <c r="H89" s="18"/>
      <c r="I89" s="17"/>
    </row>
    <row r="90" spans="1:9">
      <c r="B90" s="25"/>
    </row>
    <row r="91" spans="1:9">
      <c r="A91" s="20">
        <v>12</v>
      </c>
      <c r="B91" s="22">
        <v>78</v>
      </c>
      <c r="C91" s="18"/>
      <c r="D91" s="18"/>
      <c r="E91" s="18"/>
      <c r="F91" s="18"/>
      <c r="G91" s="18"/>
      <c r="H91" s="18"/>
      <c r="I91" s="17"/>
    </row>
    <row r="92" spans="1:9">
      <c r="A92" s="23"/>
      <c r="B92" s="22">
        <v>79</v>
      </c>
      <c r="C92" s="18"/>
      <c r="D92" s="18"/>
      <c r="E92" s="18"/>
      <c r="F92" s="18"/>
      <c r="G92" s="18"/>
      <c r="H92" s="18"/>
      <c r="I92" s="17"/>
    </row>
    <row r="93" spans="1:9">
      <c r="A93" s="23"/>
      <c r="B93" s="22">
        <v>80</v>
      </c>
      <c r="C93" s="18"/>
      <c r="D93" s="18"/>
      <c r="E93" s="18"/>
      <c r="F93" s="18"/>
      <c r="G93" s="18"/>
      <c r="H93" s="18"/>
      <c r="I93" s="17"/>
    </row>
    <row r="94" spans="1:9">
      <c r="A94" s="23"/>
      <c r="B94" s="22">
        <v>81</v>
      </c>
      <c r="C94" s="18"/>
      <c r="D94" s="18"/>
      <c r="E94" s="18"/>
      <c r="F94" s="18"/>
      <c r="G94" s="18"/>
      <c r="H94" s="18"/>
      <c r="I94" s="17"/>
    </row>
    <row r="95" spans="1:9">
      <c r="A95" s="23"/>
      <c r="B95" s="22">
        <v>82</v>
      </c>
      <c r="C95" s="18"/>
      <c r="D95" s="18"/>
      <c r="E95" s="18"/>
      <c r="F95" s="18"/>
      <c r="G95" s="18"/>
      <c r="H95" s="18"/>
      <c r="I95" s="17"/>
    </row>
    <row r="96" spans="1:9">
      <c r="A96" s="23"/>
      <c r="B96" s="22">
        <v>83</v>
      </c>
      <c r="C96" s="18"/>
      <c r="D96" s="18"/>
      <c r="E96" s="18"/>
      <c r="F96" s="18"/>
      <c r="G96" s="18"/>
      <c r="H96" s="18"/>
      <c r="I96" s="17"/>
    </row>
    <row r="97" spans="1:9">
      <c r="A97" s="24"/>
      <c r="B97" s="22">
        <v>84</v>
      </c>
      <c r="C97" s="18"/>
      <c r="D97" s="18"/>
      <c r="E97" s="18"/>
      <c r="F97" s="18"/>
      <c r="G97" s="18"/>
      <c r="H97" s="18"/>
      <c r="I97" s="17"/>
    </row>
    <row r="98" spans="1:9">
      <c r="B98" s="25"/>
    </row>
    <row r="99" spans="1:9">
      <c r="A99" s="20">
        <v>13</v>
      </c>
      <c r="B99" s="22">
        <v>85</v>
      </c>
      <c r="C99" s="18"/>
      <c r="D99" s="18"/>
      <c r="E99" s="18"/>
      <c r="F99" s="18"/>
      <c r="G99" s="18"/>
      <c r="H99" s="18"/>
      <c r="I99" s="17"/>
    </row>
    <row r="100" spans="1:9">
      <c r="A100" s="23"/>
      <c r="B100" s="22">
        <v>86</v>
      </c>
      <c r="C100" s="18"/>
      <c r="D100" s="18"/>
      <c r="E100" s="18"/>
      <c r="F100" s="18"/>
      <c r="G100" s="18"/>
      <c r="H100" s="18"/>
      <c r="I100" s="17"/>
    </row>
    <row r="101" spans="1:9">
      <c r="A101" s="23"/>
      <c r="B101" s="22">
        <v>87</v>
      </c>
      <c r="C101" s="18"/>
      <c r="D101" s="18"/>
      <c r="E101" s="18"/>
      <c r="F101" s="18"/>
      <c r="G101" s="18"/>
      <c r="H101" s="18"/>
      <c r="I101" s="17"/>
    </row>
    <row r="102" spans="1:9">
      <c r="A102" s="23"/>
      <c r="B102" s="22">
        <v>88</v>
      </c>
      <c r="C102" s="18"/>
      <c r="D102" s="18"/>
      <c r="E102" s="18"/>
      <c r="F102" s="18"/>
      <c r="G102" s="18"/>
      <c r="H102" s="18"/>
      <c r="I102" s="17"/>
    </row>
    <row r="103" spans="1:9">
      <c r="A103" s="23"/>
      <c r="B103" s="22">
        <v>89</v>
      </c>
      <c r="C103" s="18"/>
      <c r="D103" s="18"/>
      <c r="E103" s="18"/>
      <c r="F103" s="18"/>
      <c r="G103" s="18"/>
      <c r="H103" s="18"/>
      <c r="I103" s="17"/>
    </row>
    <row r="104" spans="1:9">
      <c r="A104" s="23"/>
      <c r="B104" s="22">
        <v>90</v>
      </c>
      <c r="C104" s="18"/>
      <c r="D104" s="18"/>
      <c r="E104" s="18"/>
      <c r="F104" s="18"/>
      <c r="G104" s="18"/>
      <c r="H104" s="18"/>
      <c r="I104" s="17"/>
    </row>
    <row r="105" spans="1:9">
      <c r="A105" s="24"/>
      <c r="B105" s="22">
        <v>91</v>
      </c>
      <c r="C105" s="18"/>
      <c r="D105" s="18"/>
      <c r="E105" s="18"/>
      <c r="F105" s="18"/>
      <c r="G105" s="18"/>
      <c r="H105" s="18"/>
      <c r="I105" s="17"/>
    </row>
    <row r="106" spans="1:9">
      <c r="B106" s="25"/>
    </row>
    <row r="107" spans="1:9">
      <c r="A107" s="20">
        <v>14</v>
      </c>
      <c r="B107" s="22">
        <v>92</v>
      </c>
      <c r="C107" s="18"/>
      <c r="D107" s="18"/>
      <c r="E107" s="18"/>
      <c r="F107" s="18"/>
      <c r="G107" s="18"/>
      <c r="H107" s="18"/>
      <c r="I107" s="17"/>
    </row>
    <row r="108" spans="1:9">
      <c r="A108" s="23"/>
      <c r="B108" s="22">
        <v>93</v>
      </c>
      <c r="C108" s="18"/>
      <c r="D108" s="18"/>
      <c r="E108" s="18"/>
      <c r="F108" s="18"/>
      <c r="G108" s="18"/>
      <c r="H108" s="18"/>
      <c r="I108" s="17"/>
    </row>
    <row r="109" spans="1:9">
      <c r="A109" s="23"/>
      <c r="B109" s="22">
        <v>94</v>
      </c>
      <c r="C109" s="18"/>
      <c r="D109" s="18"/>
      <c r="E109" s="18"/>
      <c r="F109" s="18"/>
      <c r="G109" s="18"/>
      <c r="H109" s="18"/>
      <c r="I109" s="17"/>
    </row>
    <row r="110" spans="1:9">
      <c r="A110" s="23"/>
      <c r="B110" s="22">
        <v>95</v>
      </c>
      <c r="C110" s="18"/>
      <c r="D110" s="18"/>
      <c r="E110" s="18"/>
      <c r="F110" s="18"/>
      <c r="G110" s="18"/>
      <c r="H110" s="18"/>
      <c r="I110" s="17"/>
    </row>
    <row r="111" spans="1:9">
      <c r="A111" s="23"/>
      <c r="B111" s="22">
        <v>96</v>
      </c>
      <c r="C111" s="18"/>
      <c r="D111" s="18"/>
      <c r="E111" s="18"/>
      <c r="F111" s="18"/>
      <c r="G111" s="18"/>
      <c r="H111" s="18"/>
      <c r="I111" s="17"/>
    </row>
    <row r="112" spans="1:9">
      <c r="A112" s="23"/>
      <c r="B112" s="22">
        <v>97</v>
      </c>
      <c r="C112" s="18"/>
      <c r="D112" s="18"/>
      <c r="E112" s="18"/>
      <c r="F112" s="18"/>
      <c r="G112" s="18"/>
      <c r="H112" s="18"/>
      <c r="I112" s="17"/>
    </row>
    <row r="113" spans="1:9">
      <c r="A113" s="24"/>
      <c r="B113" s="22">
        <v>98</v>
      </c>
      <c r="C113" s="18"/>
      <c r="D113" s="18"/>
      <c r="E113" s="18"/>
      <c r="F113" s="18"/>
      <c r="G113" s="18"/>
      <c r="H113" s="18"/>
      <c r="I113" s="17"/>
    </row>
    <row r="114" spans="1:9">
      <c r="B114" s="25"/>
    </row>
    <row r="115" spans="1:9">
      <c r="A115" s="20">
        <v>15</v>
      </c>
      <c r="B115" s="22">
        <v>99</v>
      </c>
      <c r="C115" s="18"/>
      <c r="D115" s="18"/>
      <c r="E115" s="18"/>
      <c r="F115" s="18"/>
      <c r="G115" s="18"/>
      <c r="H115" s="18"/>
      <c r="I115" s="17"/>
    </row>
    <row r="116" spans="1:9">
      <c r="A116" s="23"/>
      <c r="B116" s="22">
        <v>100</v>
      </c>
      <c r="C116" s="18"/>
      <c r="D116" s="18"/>
      <c r="E116" s="18"/>
      <c r="F116" s="18"/>
      <c r="G116" s="18"/>
      <c r="H116" s="18"/>
      <c r="I116" s="17"/>
    </row>
    <row r="117" spans="1:9">
      <c r="A117" s="23"/>
      <c r="B117" s="22">
        <v>101</v>
      </c>
      <c r="C117" s="18"/>
      <c r="D117" s="18"/>
      <c r="E117" s="18"/>
      <c r="F117" s="18"/>
      <c r="G117" s="18"/>
      <c r="H117" s="18"/>
      <c r="I117" s="17"/>
    </row>
    <row r="118" spans="1:9">
      <c r="A118" s="23"/>
      <c r="B118" s="22">
        <v>102</v>
      </c>
      <c r="C118" s="18"/>
      <c r="D118" s="18"/>
      <c r="E118" s="18"/>
      <c r="F118" s="18"/>
      <c r="G118" s="18"/>
      <c r="H118" s="18"/>
      <c r="I118" s="17"/>
    </row>
    <row r="119" spans="1:9">
      <c r="A119" s="23"/>
      <c r="B119" s="22">
        <v>103</v>
      </c>
      <c r="C119" s="18"/>
      <c r="D119" s="18"/>
      <c r="E119" s="18"/>
      <c r="F119" s="18"/>
      <c r="G119" s="18"/>
      <c r="H119" s="18"/>
      <c r="I119" s="17"/>
    </row>
    <row r="120" spans="1:9">
      <c r="A120" s="23"/>
      <c r="B120" s="22">
        <v>104</v>
      </c>
      <c r="C120" s="18"/>
      <c r="D120" s="18"/>
      <c r="E120" s="18"/>
      <c r="F120" s="18"/>
      <c r="G120" s="18"/>
      <c r="H120" s="18"/>
      <c r="I120" s="17"/>
    </row>
    <row r="121" spans="1:9">
      <c r="A121" s="24"/>
      <c r="B121" s="22">
        <v>105</v>
      </c>
      <c r="C121" s="18"/>
      <c r="D121" s="18"/>
      <c r="E121" s="18"/>
      <c r="F121" s="18"/>
      <c r="G121" s="18"/>
      <c r="H121" s="18"/>
      <c r="I121" s="17"/>
    </row>
    <row r="122" spans="1:9">
      <c r="B122" s="26"/>
    </row>
    <row r="123" spans="1:9">
      <c r="A123" s="20">
        <v>16</v>
      </c>
      <c r="B123" s="22">
        <v>106</v>
      </c>
      <c r="C123" s="18"/>
      <c r="D123" s="18"/>
      <c r="E123" s="18"/>
      <c r="F123" s="18"/>
      <c r="G123" s="18"/>
      <c r="H123" s="18"/>
      <c r="I123" s="17"/>
    </row>
    <row r="124" spans="1:9">
      <c r="A124" s="23"/>
      <c r="B124" s="22">
        <v>107</v>
      </c>
      <c r="C124" s="18"/>
      <c r="D124" s="18"/>
      <c r="E124" s="18"/>
      <c r="F124" s="18"/>
      <c r="G124" s="18"/>
      <c r="H124" s="18"/>
      <c r="I124" s="17"/>
    </row>
    <row r="125" spans="1:9">
      <c r="A125" s="23"/>
      <c r="B125" s="22">
        <v>108</v>
      </c>
      <c r="C125" s="18"/>
      <c r="D125" s="18"/>
      <c r="E125" s="18"/>
      <c r="F125" s="18"/>
      <c r="G125" s="18"/>
      <c r="H125" s="18"/>
      <c r="I125" s="17"/>
    </row>
    <row r="126" spans="1:9">
      <c r="A126" s="23"/>
      <c r="B126" s="22">
        <v>109</v>
      </c>
      <c r="C126" s="18"/>
      <c r="D126" s="18"/>
      <c r="E126" s="18"/>
      <c r="F126" s="18"/>
      <c r="G126" s="18"/>
      <c r="H126" s="18"/>
      <c r="I126" s="17"/>
    </row>
    <row r="127" spans="1:9">
      <c r="A127" s="23"/>
      <c r="B127" s="22">
        <v>110</v>
      </c>
      <c r="C127" s="18"/>
      <c r="D127" s="18"/>
      <c r="E127" s="18"/>
      <c r="F127" s="18"/>
      <c r="G127" s="18"/>
      <c r="H127" s="18"/>
      <c r="I127" s="17"/>
    </row>
    <row r="128" spans="1:9">
      <c r="A128" s="23"/>
      <c r="B128" s="22">
        <v>111</v>
      </c>
      <c r="C128" s="18"/>
      <c r="D128" s="18"/>
      <c r="E128" s="18"/>
      <c r="F128" s="18"/>
      <c r="G128" s="18"/>
      <c r="H128" s="18"/>
      <c r="I128" s="17"/>
    </row>
    <row r="129" spans="1:9">
      <c r="A129" s="24"/>
      <c r="B129" s="22">
        <v>112</v>
      </c>
      <c r="C129" s="18"/>
      <c r="D129" s="18"/>
      <c r="E129" s="18"/>
      <c r="F129" s="18"/>
      <c r="G129" s="18"/>
      <c r="H129" s="18"/>
      <c r="I129" s="17"/>
    </row>
    <row r="201" spans="1:1">
      <c r="A201" t="s">
        <v>9</v>
      </c>
    </row>
    <row r="202" spans="1:1">
      <c r="A202" t="s">
        <v>10</v>
      </c>
    </row>
    <row r="203" spans="1:1">
      <c r="A203" t="s">
        <v>11</v>
      </c>
    </row>
    <row r="204" spans="1:1">
      <c r="A204" t="s">
        <v>12</v>
      </c>
    </row>
    <row r="205" spans="1:1">
      <c r="A205" t="s">
        <v>291</v>
      </c>
    </row>
    <row r="207" spans="1:1">
      <c r="A207" s="8" t="s">
        <v>13</v>
      </c>
    </row>
    <row r="209" spans="1:1">
      <c r="A209" s="8" t="s">
        <v>13</v>
      </c>
    </row>
    <row r="210" spans="1:1">
      <c r="A210" s="68" t="s">
        <v>140</v>
      </c>
    </row>
    <row r="211" spans="1:1">
      <c r="A211" s="68" t="s">
        <v>141</v>
      </c>
    </row>
    <row r="212" spans="1:1">
      <c r="A212" s="68" t="s">
        <v>142</v>
      </c>
    </row>
    <row r="213" spans="1:1">
      <c r="A213" s="68" t="s">
        <v>143</v>
      </c>
    </row>
    <row r="214" spans="1:1">
      <c r="A214" s="68" t="s">
        <v>144</v>
      </c>
    </row>
    <row r="215" spans="1:1">
      <c r="A215" s="68" t="s">
        <v>145</v>
      </c>
    </row>
    <row r="216" spans="1:1">
      <c r="A216" s="68" t="s">
        <v>146</v>
      </c>
    </row>
    <row r="217" spans="1:1">
      <c r="A217" s="68" t="s">
        <v>147</v>
      </c>
    </row>
    <row r="218" spans="1:1">
      <c r="A218" s="68" t="s">
        <v>148</v>
      </c>
    </row>
    <row r="219" spans="1:1">
      <c r="A219" s="68" t="s">
        <v>149</v>
      </c>
    </row>
    <row r="220" spans="1:1">
      <c r="A220" s="68" t="s">
        <v>50</v>
      </c>
    </row>
    <row r="221" spans="1:1">
      <c r="A221" s="68" t="s">
        <v>51</v>
      </c>
    </row>
    <row r="222" spans="1:1">
      <c r="A222" s="68" t="s">
        <v>52</v>
      </c>
    </row>
    <row r="223" spans="1:1">
      <c r="A223" s="68" t="s">
        <v>53</v>
      </c>
    </row>
    <row r="224" spans="1:1">
      <c r="A224" s="68" t="s">
        <v>54</v>
      </c>
    </row>
    <row r="225" spans="1:1">
      <c r="A225" s="68" t="s">
        <v>55</v>
      </c>
    </row>
    <row r="226" spans="1:1">
      <c r="A226" s="68" t="s">
        <v>56</v>
      </c>
    </row>
    <row r="227" spans="1:1">
      <c r="A227" s="68" t="s">
        <v>57</v>
      </c>
    </row>
    <row r="228" spans="1:1">
      <c r="A228" s="68" t="s">
        <v>58</v>
      </c>
    </row>
    <row r="229" spans="1:1">
      <c r="A229" s="68" t="s">
        <v>59</v>
      </c>
    </row>
    <row r="230" spans="1:1">
      <c r="A230" s="68" t="s">
        <v>60</v>
      </c>
    </row>
    <row r="231" spans="1:1">
      <c r="A231" s="68" t="s">
        <v>61</v>
      </c>
    </row>
    <row r="232" spans="1:1">
      <c r="A232" s="68" t="s">
        <v>62</v>
      </c>
    </row>
    <row r="233" spans="1:1">
      <c r="A233" s="68" t="s">
        <v>63</v>
      </c>
    </row>
    <row r="234" spans="1:1">
      <c r="A234" s="68" t="s">
        <v>64</v>
      </c>
    </row>
    <row r="235" spans="1:1">
      <c r="A235" s="68" t="s">
        <v>65</v>
      </c>
    </row>
    <row r="236" spans="1:1">
      <c r="A236" s="68" t="s">
        <v>66</v>
      </c>
    </row>
    <row r="237" spans="1:1">
      <c r="A237" s="68" t="s">
        <v>67</v>
      </c>
    </row>
    <row r="238" spans="1:1">
      <c r="A238" s="68" t="s">
        <v>68</v>
      </c>
    </row>
    <row r="239" spans="1:1">
      <c r="A239" s="68" t="s">
        <v>69</v>
      </c>
    </row>
    <row r="240" spans="1:1">
      <c r="A240" s="68" t="s">
        <v>70</v>
      </c>
    </row>
    <row r="241" spans="1:1">
      <c r="A241" s="68" t="s">
        <v>71</v>
      </c>
    </row>
    <row r="242" spans="1:1">
      <c r="A242" s="68" t="s">
        <v>72</v>
      </c>
    </row>
    <row r="243" spans="1:1">
      <c r="A243" s="68" t="s">
        <v>73</v>
      </c>
    </row>
    <row r="244" spans="1:1">
      <c r="A244" s="68" t="s">
        <v>74</v>
      </c>
    </row>
    <row r="245" spans="1:1">
      <c r="A245" s="68" t="s">
        <v>75</v>
      </c>
    </row>
    <row r="246" spans="1:1">
      <c r="A246" s="68" t="s">
        <v>76</v>
      </c>
    </row>
    <row r="247" spans="1:1">
      <c r="A247" s="68" t="s">
        <v>77</v>
      </c>
    </row>
    <row r="248" spans="1:1">
      <c r="A248" s="68" t="s">
        <v>78</v>
      </c>
    </row>
    <row r="249" spans="1:1">
      <c r="A249" s="68" t="s">
        <v>79</v>
      </c>
    </row>
    <row r="250" spans="1:1">
      <c r="A250" s="68" t="s">
        <v>80</v>
      </c>
    </row>
    <row r="251" spans="1:1">
      <c r="A251" s="68" t="s">
        <v>81</v>
      </c>
    </row>
    <row r="252" spans="1:1">
      <c r="A252" s="68" t="s">
        <v>82</v>
      </c>
    </row>
    <row r="253" spans="1:1">
      <c r="A253" s="68" t="s">
        <v>83</v>
      </c>
    </row>
    <row r="254" spans="1:1">
      <c r="A254" s="68" t="s">
        <v>84</v>
      </c>
    </row>
    <row r="255" spans="1:1">
      <c r="A255" s="68" t="s">
        <v>85</v>
      </c>
    </row>
    <row r="256" spans="1:1">
      <c r="A256" s="68" t="s">
        <v>86</v>
      </c>
    </row>
    <row r="257" spans="1:1">
      <c r="A257" s="68" t="s">
        <v>87</v>
      </c>
    </row>
    <row r="258" spans="1:1">
      <c r="A258" s="68" t="s">
        <v>88</v>
      </c>
    </row>
    <row r="259" spans="1:1">
      <c r="A259" s="68" t="s">
        <v>89</v>
      </c>
    </row>
    <row r="260" spans="1:1">
      <c r="A260" s="68" t="s">
        <v>90</v>
      </c>
    </row>
    <row r="261" spans="1:1">
      <c r="A261" s="68" t="s">
        <v>91</v>
      </c>
    </row>
    <row r="262" spans="1:1">
      <c r="A262" s="68" t="s">
        <v>92</v>
      </c>
    </row>
    <row r="263" spans="1:1">
      <c r="A263" s="68" t="s">
        <v>93</v>
      </c>
    </row>
    <row r="264" spans="1:1">
      <c r="A264" s="68" t="s">
        <v>94</v>
      </c>
    </row>
    <row r="265" spans="1:1">
      <c r="A265" s="68" t="s">
        <v>95</v>
      </c>
    </row>
    <row r="266" spans="1:1">
      <c r="A266" s="68" t="s">
        <v>96</v>
      </c>
    </row>
    <row r="267" spans="1:1">
      <c r="A267" s="68" t="s">
        <v>97</v>
      </c>
    </row>
    <row r="268" spans="1:1">
      <c r="A268" s="68" t="s">
        <v>98</v>
      </c>
    </row>
    <row r="269" spans="1:1">
      <c r="A269" s="68" t="s">
        <v>99</v>
      </c>
    </row>
    <row r="270" spans="1:1">
      <c r="A270" s="68" t="s">
        <v>100</v>
      </c>
    </row>
    <row r="271" spans="1:1">
      <c r="A271" s="68" t="s">
        <v>101</v>
      </c>
    </row>
    <row r="272" spans="1:1">
      <c r="A272" s="68" t="s">
        <v>102</v>
      </c>
    </row>
    <row r="273" spans="1:1">
      <c r="A273" s="68" t="s">
        <v>103</v>
      </c>
    </row>
    <row r="274" spans="1:1">
      <c r="A274" s="68" t="s">
        <v>104</v>
      </c>
    </row>
    <row r="275" spans="1:1">
      <c r="A275" s="68" t="s">
        <v>105</v>
      </c>
    </row>
    <row r="276" spans="1:1">
      <c r="A276" s="68" t="s">
        <v>106</v>
      </c>
    </row>
    <row r="277" spans="1:1">
      <c r="A277" s="68" t="s">
        <v>107</v>
      </c>
    </row>
    <row r="278" spans="1:1">
      <c r="A278" s="68" t="s">
        <v>108</v>
      </c>
    </row>
    <row r="279" spans="1:1">
      <c r="A279" s="68" t="s">
        <v>109</v>
      </c>
    </row>
    <row r="280" spans="1:1">
      <c r="A280" s="68" t="s">
        <v>110</v>
      </c>
    </row>
    <row r="281" spans="1:1">
      <c r="A281" s="68" t="s">
        <v>111</v>
      </c>
    </row>
    <row r="282" spans="1:1">
      <c r="A282" s="68" t="s">
        <v>112</v>
      </c>
    </row>
    <row r="283" spans="1:1">
      <c r="A283" s="68" t="s">
        <v>113</v>
      </c>
    </row>
    <row r="284" spans="1:1">
      <c r="A284" s="68" t="s">
        <v>114</v>
      </c>
    </row>
    <row r="285" spans="1:1">
      <c r="A285" s="68" t="s">
        <v>115</v>
      </c>
    </row>
    <row r="286" spans="1:1">
      <c r="A286" s="68" t="s">
        <v>116</v>
      </c>
    </row>
    <row r="287" spans="1:1">
      <c r="A287" s="68" t="s">
        <v>117</v>
      </c>
    </row>
    <row r="288" spans="1:1">
      <c r="A288" s="68" t="s">
        <v>118</v>
      </c>
    </row>
    <row r="289" spans="1:1">
      <c r="A289" s="68" t="s">
        <v>119</v>
      </c>
    </row>
    <row r="290" spans="1:1">
      <c r="A290" s="68" t="s">
        <v>120</v>
      </c>
    </row>
    <row r="291" spans="1:1">
      <c r="A291" s="68" t="s">
        <v>121</v>
      </c>
    </row>
    <row r="292" spans="1:1">
      <c r="A292" s="68" t="s">
        <v>122</v>
      </c>
    </row>
    <row r="293" spans="1:1">
      <c r="A293" s="68" t="s">
        <v>123</v>
      </c>
    </row>
    <row r="294" spans="1:1">
      <c r="A294" s="68" t="s">
        <v>124</v>
      </c>
    </row>
    <row r="295" spans="1:1">
      <c r="A295" s="68" t="s">
        <v>125</v>
      </c>
    </row>
    <row r="296" spans="1:1">
      <c r="A296" s="68" t="s">
        <v>126</v>
      </c>
    </row>
    <row r="297" spans="1:1">
      <c r="A297" s="68" t="s">
        <v>127</v>
      </c>
    </row>
    <row r="298" spans="1:1">
      <c r="A298" s="68" t="s">
        <v>128</v>
      </c>
    </row>
    <row r="299" spans="1:1">
      <c r="A299" s="68" t="s">
        <v>129</v>
      </c>
    </row>
    <row r="300" spans="1:1">
      <c r="A300" s="68" t="s">
        <v>130</v>
      </c>
    </row>
    <row r="301" spans="1:1">
      <c r="A301" s="68" t="s">
        <v>131</v>
      </c>
    </row>
    <row r="302" spans="1:1">
      <c r="A302" s="68" t="s">
        <v>132</v>
      </c>
    </row>
    <row r="303" spans="1:1">
      <c r="A303" s="68" t="s">
        <v>133</v>
      </c>
    </row>
    <row r="304" spans="1:1">
      <c r="A304" s="68" t="s">
        <v>134</v>
      </c>
    </row>
    <row r="305" spans="1:1">
      <c r="A305" s="68" t="s">
        <v>135</v>
      </c>
    </row>
    <row r="306" spans="1:1">
      <c r="A306" s="68" t="s">
        <v>136</v>
      </c>
    </row>
    <row r="307" spans="1:1">
      <c r="A307" s="68" t="s">
        <v>137</v>
      </c>
    </row>
    <row r="308" spans="1:1">
      <c r="A308" s="68" t="s">
        <v>138</v>
      </c>
    </row>
    <row r="309" spans="1:1">
      <c r="A309" s="68" t="s">
        <v>139</v>
      </c>
    </row>
    <row r="310" spans="1:1">
      <c r="A310" s="68" t="s">
        <v>150</v>
      </c>
    </row>
    <row r="311" spans="1:1">
      <c r="A311" s="68" t="s">
        <v>151</v>
      </c>
    </row>
    <row r="312" spans="1:1">
      <c r="A312" s="68" t="s">
        <v>152</v>
      </c>
    </row>
    <row r="313" spans="1:1">
      <c r="A313" s="68" t="s">
        <v>153</v>
      </c>
    </row>
    <row r="314" spans="1:1">
      <c r="A314" s="68" t="s">
        <v>154</v>
      </c>
    </row>
    <row r="315" spans="1:1">
      <c r="A315" s="68" t="s">
        <v>155</v>
      </c>
    </row>
    <row r="316" spans="1:1">
      <c r="A316" s="68" t="s">
        <v>156</v>
      </c>
    </row>
    <row r="317" spans="1:1">
      <c r="A317" s="68" t="s">
        <v>157</v>
      </c>
    </row>
    <row r="318" spans="1:1">
      <c r="A318" s="68" t="s">
        <v>158</v>
      </c>
    </row>
    <row r="319" spans="1:1">
      <c r="A319" s="68" t="s">
        <v>159</v>
      </c>
    </row>
    <row r="320" spans="1:1">
      <c r="A320" s="68" t="s">
        <v>160</v>
      </c>
    </row>
    <row r="321" spans="1:1">
      <c r="A321" s="68" t="s">
        <v>161</v>
      </c>
    </row>
    <row r="322" spans="1:1">
      <c r="A322" s="68" t="s">
        <v>162</v>
      </c>
    </row>
    <row r="323" spans="1:1">
      <c r="A323" s="68" t="s">
        <v>163</v>
      </c>
    </row>
    <row r="324" spans="1:1">
      <c r="A324" s="68" t="s">
        <v>164</v>
      </c>
    </row>
    <row r="325" spans="1:1">
      <c r="A325" s="68" t="s">
        <v>165</v>
      </c>
    </row>
    <row r="326" spans="1:1">
      <c r="A326" s="68" t="s">
        <v>166</v>
      </c>
    </row>
    <row r="327" spans="1:1">
      <c r="A327" s="68" t="s">
        <v>167</v>
      </c>
    </row>
    <row r="328" spans="1:1">
      <c r="A328" s="68" t="s">
        <v>168</v>
      </c>
    </row>
    <row r="329" spans="1:1">
      <c r="A329" s="68" t="s">
        <v>169</v>
      </c>
    </row>
    <row r="330" spans="1:1">
      <c r="A330" s="68" t="s">
        <v>170</v>
      </c>
    </row>
    <row r="331" spans="1:1">
      <c r="A331" s="68" t="s">
        <v>171</v>
      </c>
    </row>
    <row r="332" spans="1:1">
      <c r="A332" s="68" t="s">
        <v>172</v>
      </c>
    </row>
    <row r="333" spans="1:1">
      <c r="A333" s="68" t="s">
        <v>173</v>
      </c>
    </row>
    <row r="334" spans="1:1">
      <c r="A334" s="68" t="s">
        <v>174</v>
      </c>
    </row>
    <row r="335" spans="1:1">
      <c r="A335" s="68" t="s">
        <v>175</v>
      </c>
    </row>
    <row r="336" spans="1:1">
      <c r="A336" s="68" t="s">
        <v>176</v>
      </c>
    </row>
    <row r="337" spans="1:1">
      <c r="A337" s="68" t="s">
        <v>177</v>
      </c>
    </row>
    <row r="338" spans="1:1">
      <c r="A338" s="68" t="s">
        <v>178</v>
      </c>
    </row>
    <row r="339" spans="1:1">
      <c r="A339" s="68" t="s">
        <v>179</v>
      </c>
    </row>
    <row r="340" spans="1:1">
      <c r="A340" s="68" t="s">
        <v>180</v>
      </c>
    </row>
    <row r="341" spans="1:1">
      <c r="A341" s="68" t="s">
        <v>181</v>
      </c>
    </row>
    <row r="342" spans="1:1">
      <c r="A342" s="68" t="s">
        <v>182</v>
      </c>
    </row>
    <row r="343" spans="1:1">
      <c r="A343" s="68" t="s">
        <v>183</v>
      </c>
    </row>
    <row r="344" spans="1:1">
      <c r="A344" s="68" t="s">
        <v>184</v>
      </c>
    </row>
    <row r="345" spans="1:1">
      <c r="A345" s="68" t="s">
        <v>185</v>
      </c>
    </row>
    <row r="346" spans="1:1">
      <c r="A346" s="68" t="s">
        <v>186</v>
      </c>
    </row>
    <row r="347" spans="1:1">
      <c r="A347" s="68" t="s">
        <v>187</v>
      </c>
    </row>
    <row r="348" spans="1:1">
      <c r="A348" s="68" t="s">
        <v>188</v>
      </c>
    </row>
    <row r="349" spans="1:1">
      <c r="A349" s="68" t="s">
        <v>189</v>
      </c>
    </row>
    <row r="350" spans="1:1">
      <c r="A350" s="68" t="s">
        <v>190</v>
      </c>
    </row>
    <row r="351" spans="1:1">
      <c r="A351" s="68" t="s">
        <v>191</v>
      </c>
    </row>
    <row r="352" spans="1:1">
      <c r="A352" s="68" t="s">
        <v>192</v>
      </c>
    </row>
    <row r="353" spans="1:1">
      <c r="A353" s="68" t="s">
        <v>193</v>
      </c>
    </row>
    <row r="354" spans="1:1">
      <c r="A354" s="68" t="s">
        <v>194</v>
      </c>
    </row>
    <row r="355" spans="1:1">
      <c r="A355" s="68" t="s">
        <v>195</v>
      </c>
    </row>
    <row r="356" spans="1:1">
      <c r="A356" s="68" t="s">
        <v>196</v>
      </c>
    </row>
    <row r="357" spans="1:1">
      <c r="A357" s="68" t="s">
        <v>197</v>
      </c>
    </row>
    <row r="358" spans="1:1">
      <c r="A358" s="68" t="s">
        <v>198</v>
      </c>
    </row>
    <row r="359" spans="1:1">
      <c r="A359" s="68" t="s">
        <v>199</v>
      </c>
    </row>
    <row r="360" spans="1:1">
      <c r="A360" s="68" t="s">
        <v>200</v>
      </c>
    </row>
    <row r="361" spans="1:1">
      <c r="A361" s="68" t="s">
        <v>201</v>
      </c>
    </row>
    <row r="362" spans="1:1">
      <c r="A362" s="68" t="s">
        <v>202</v>
      </c>
    </row>
    <row r="363" spans="1:1">
      <c r="A363" s="68" t="s">
        <v>203</v>
      </c>
    </row>
    <row r="364" spans="1:1">
      <c r="A364" s="68" t="s">
        <v>204</v>
      </c>
    </row>
    <row r="365" spans="1:1">
      <c r="A365" s="68" t="s">
        <v>205</v>
      </c>
    </row>
    <row r="366" spans="1:1">
      <c r="A366" s="68" t="s">
        <v>206</v>
      </c>
    </row>
    <row r="367" spans="1:1">
      <c r="A367" s="68" t="s">
        <v>207</v>
      </c>
    </row>
    <row r="368" spans="1:1">
      <c r="A368" s="68" t="s">
        <v>208</v>
      </c>
    </row>
    <row r="369" spans="1:1">
      <c r="A369" s="68" t="s">
        <v>209</v>
      </c>
    </row>
    <row r="370" spans="1:1">
      <c r="A370" s="68" t="s">
        <v>210</v>
      </c>
    </row>
    <row r="371" spans="1:1">
      <c r="A371" s="68" t="s">
        <v>211</v>
      </c>
    </row>
    <row r="372" spans="1:1">
      <c r="A372" s="68" t="s">
        <v>212</v>
      </c>
    </row>
    <row r="373" spans="1:1">
      <c r="A373" s="68" t="s">
        <v>213</v>
      </c>
    </row>
    <row r="374" spans="1:1">
      <c r="A374" s="68" t="s">
        <v>214</v>
      </c>
    </row>
    <row r="375" spans="1:1">
      <c r="A375" s="68" t="s">
        <v>215</v>
      </c>
    </row>
    <row r="376" spans="1:1">
      <c r="A376" s="68" t="s">
        <v>216</v>
      </c>
    </row>
    <row r="377" spans="1:1">
      <c r="A377" s="68" t="s">
        <v>217</v>
      </c>
    </row>
    <row r="378" spans="1:1">
      <c r="A378" s="68" t="s">
        <v>218</v>
      </c>
    </row>
    <row r="379" spans="1:1">
      <c r="A379" s="68" t="s">
        <v>219</v>
      </c>
    </row>
    <row r="380" spans="1:1">
      <c r="A380" s="68" t="s">
        <v>220</v>
      </c>
    </row>
    <row r="381" spans="1:1">
      <c r="A381" s="68" t="s">
        <v>48</v>
      </c>
    </row>
    <row r="382" spans="1:1">
      <c r="A382" s="68" t="s">
        <v>221</v>
      </c>
    </row>
    <row r="383" spans="1:1">
      <c r="A383" s="68" t="s">
        <v>222</v>
      </c>
    </row>
    <row r="384" spans="1:1">
      <c r="A384" s="68" t="s">
        <v>223</v>
      </c>
    </row>
    <row r="385" spans="1:1">
      <c r="A385" s="68" t="s">
        <v>224</v>
      </c>
    </row>
    <row r="386" spans="1:1">
      <c r="A386" s="68" t="s">
        <v>49</v>
      </c>
    </row>
    <row r="387" spans="1:1">
      <c r="A387" s="68" t="s">
        <v>225</v>
      </c>
    </row>
    <row r="388" spans="1:1">
      <c r="A388" s="68" t="s">
        <v>226</v>
      </c>
    </row>
    <row r="389" spans="1:1">
      <c r="A389" s="68" t="s">
        <v>227</v>
      </c>
    </row>
    <row r="390" spans="1:1">
      <c r="A390" s="68" t="s">
        <v>228</v>
      </c>
    </row>
    <row r="391" spans="1:1">
      <c r="A391" s="68" t="s">
        <v>229</v>
      </c>
    </row>
    <row r="392" spans="1:1">
      <c r="A392" s="68" t="s">
        <v>230</v>
      </c>
    </row>
    <row r="393" spans="1:1">
      <c r="A393" s="68" t="s">
        <v>231</v>
      </c>
    </row>
    <row r="394" spans="1:1">
      <c r="A394" s="68" t="s">
        <v>232</v>
      </c>
    </row>
    <row r="395" spans="1:1">
      <c r="A395" s="68" t="s">
        <v>233</v>
      </c>
    </row>
    <row r="396" spans="1:1">
      <c r="A396" s="68" t="s">
        <v>234</v>
      </c>
    </row>
    <row r="397" spans="1:1">
      <c r="A397" s="68" t="s">
        <v>235</v>
      </c>
    </row>
    <row r="398" spans="1:1">
      <c r="A398" s="68" t="s">
        <v>236</v>
      </c>
    </row>
    <row r="399" spans="1:1">
      <c r="A399" s="68" t="s">
        <v>237</v>
      </c>
    </row>
    <row r="400" spans="1:1">
      <c r="A400" s="68" t="s">
        <v>238</v>
      </c>
    </row>
    <row r="401" spans="1:1">
      <c r="A401" s="68" t="s">
        <v>239</v>
      </c>
    </row>
    <row r="402" spans="1:1">
      <c r="A402" s="68" t="s">
        <v>240</v>
      </c>
    </row>
    <row r="403" spans="1:1">
      <c r="A403" s="68" t="s">
        <v>241</v>
      </c>
    </row>
    <row r="404" spans="1:1">
      <c r="A404" s="68" t="s">
        <v>46</v>
      </c>
    </row>
    <row r="405" spans="1:1">
      <c r="A405" s="68" t="s">
        <v>242</v>
      </c>
    </row>
    <row r="406" spans="1:1">
      <c r="A406" s="68" t="s">
        <v>243</v>
      </c>
    </row>
    <row r="407" spans="1:1">
      <c r="A407" s="68" t="s">
        <v>244</v>
      </c>
    </row>
    <row r="408" spans="1:1">
      <c r="A408" s="68" t="s">
        <v>245</v>
      </c>
    </row>
    <row r="409" spans="1:1">
      <c r="A409" s="68" t="s">
        <v>246</v>
      </c>
    </row>
    <row r="411" spans="1:1">
      <c r="A411" s="69" t="s">
        <v>247</v>
      </c>
    </row>
    <row r="412" spans="1:1">
      <c r="A412" s="69" t="s">
        <v>248</v>
      </c>
    </row>
    <row r="413" spans="1:1">
      <c r="A413" s="69" t="s">
        <v>249</v>
      </c>
    </row>
    <row r="414" spans="1:1">
      <c r="A414" s="69" t="s">
        <v>250</v>
      </c>
    </row>
    <row r="415" spans="1:1">
      <c r="A415" s="69" t="s">
        <v>251</v>
      </c>
    </row>
    <row r="416" spans="1:1">
      <c r="A416" s="69" t="s">
        <v>47</v>
      </c>
    </row>
    <row r="417" spans="1:1">
      <c r="A417" s="69" t="s">
        <v>252</v>
      </c>
    </row>
    <row r="418" spans="1:1">
      <c r="A418" s="69" t="s">
        <v>253</v>
      </c>
    </row>
    <row r="419" spans="1:1">
      <c r="A419" s="69" t="s">
        <v>254</v>
      </c>
    </row>
    <row r="420" spans="1:1">
      <c r="A420" s="69" t="s">
        <v>255</v>
      </c>
    </row>
    <row r="421" spans="1:1">
      <c r="A421" s="69" t="s">
        <v>14</v>
      </c>
    </row>
    <row r="422" spans="1:1">
      <c r="A422" s="69" t="s">
        <v>15</v>
      </c>
    </row>
    <row r="423" spans="1:1">
      <c r="A423" s="69" t="s">
        <v>16</v>
      </c>
    </row>
    <row r="424" spans="1:1">
      <c r="A424" s="69" t="s">
        <v>17</v>
      </c>
    </row>
    <row r="425" spans="1:1">
      <c r="A425" s="69" t="s">
        <v>18</v>
      </c>
    </row>
    <row r="426" spans="1:1">
      <c r="A426" s="69" t="s">
        <v>8</v>
      </c>
    </row>
    <row r="427" spans="1:1">
      <c r="A427" s="69" t="s">
        <v>19</v>
      </c>
    </row>
    <row r="428" spans="1:1">
      <c r="A428" s="69" t="s">
        <v>20</v>
      </c>
    </row>
    <row r="429" spans="1:1">
      <c r="A429" s="69" t="s">
        <v>21</v>
      </c>
    </row>
    <row r="430" spans="1:1">
      <c r="A430" s="69" t="s">
        <v>22</v>
      </c>
    </row>
    <row r="431" spans="1:1">
      <c r="A431" s="69" t="s">
        <v>23</v>
      </c>
    </row>
  </sheetData>
  <mergeCells count="9">
    <mergeCell ref="U34:W34"/>
    <mergeCell ref="U35:W35"/>
    <mergeCell ref="U36:W36"/>
    <mergeCell ref="K1:S1"/>
    <mergeCell ref="U14:W14"/>
    <mergeCell ref="K21:S21"/>
    <mergeCell ref="U30:W30"/>
    <mergeCell ref="U32:W32"/>
    <mergeCell ref="U33:W33"/>
  </mergeCells>
  <dataValidations count="4">
    <dataValidation type="list" allowBlank="1" showInputMessage="1" showErrorMessage="1" sqref="G123:H129 G11:H33 G35:H41 G43:H49 G51:H57 G59:H65 G67:H73 G75:H81 G83:H89 G91:H97 G99:H105 G107:H113 G115:H121 G3:H9">
      <formula1>$A$207</formula1>
    </dataValidation>
    <dataValidation type="list" allowBlank="1" showInputMessage="1" showErrorMessage="1" sqref="C123:C129 C11:C17 C19:C25 C27:C33 C35:C41 C43:C49 C51:C57 C59:C65 C67:C73 C75:C81 C83:C89 C91:C97 C99:C105 C107:C113 C115:C121 C3:C9">
      <formula1>$A$411:$A$431</formula1>
    </dataValidation>
    <dataValidation type="list" allowBlank="1" showInputMessage="1" showErrorMessage="1" sqref="D11:D17 D19:D25 D27:D41 D43:D49 D51:D57 D59:D65 D67:D73 D75:D81 D83:D89 D91:D97 D99:D105 D107:D113 D115:D121 D123:D130 D3:D9">
      <formula1>$A$209:$A$409</formula1>
    </dataValidation>
    <dataValidation type="list" allowBlank="1" showInputMessage="1" showErrorMessage="1" sqref="F51:F57 F11:F17 F19:F25 F59:F65 F67:F73 F75:F81 F83:F89 F91:F97 F99:F105 F107:F113 F115:F121 F123:F129 F27:F33 F35:F41 F43:F49 F3:F9">
      <formula1>$A$201:$A$205</formula1>
    </dataValidation>
  </dataValidation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dimension ref="A1:W431"/>
  <sheetViews>
    <sheetView topLeftCell="A31" workbookViewId="0">
      <selection activeCell="W6" sqref="W6"/>
    </sheetView>
  </sheetViews>
  <sheetFormatPr defaultRowHeight="15"/>
  <cols>
    <col min="2" max="2" width="4.5703125" customWidth="1"/>
    <col min="3" max="3" width="6" customWidth="1"/>
    <col min="4" max="5" width="5.5703125" customWidth="1"/>
    <col min="6" max="6" width="21.140625" style="3" customWidth="1"/>
    <col min="7" max="7" width="8.7109375" customWidth="1"/>
    <col min="8" max="8" width="7.7109375" customWidth="1"/>
    <col min="9" max="9" width="50.7109375" customWidth="1"/>
    <col min="11" max="11" width="7" customWidth="1"/>
    <col min="12" max="13" width="8.7109375" customWidth="1"/>
    <col min="14" max="14" width="7" customWidth="1"/>
    <col min="15" max="15" width="8" customWidth="1"/>
    <col min="16" max="16" width="8.42578125" customWidth="1"/>
    <col min="21" max="21" width="9.140625" customWidth="1"/>
    <col min="22" max="22" width="22.7109375" customWidth="1"/>
    <col min="23" max="23" width="21.7109375" customWidth="1"/>
    <col min="24" max="24" width="16.5703125" customWidth="1"/>
    <col min="25" max="25" width="22.42578125" customWidth="1"/>
  </cols>
  <sheetData>
    <row r="1" spans="1:23">
      <c r="A1" s="19" t="s">
        <v>0</v>
      </c>
      <c r="B1" s="19" t="s">
        <v>258</v>
      </c>
      <c r="C1" s="19" t="s">
        <v>6</v>
      </c>
      <c r="D1" s="19" t="s">
        <v>7</v>
      </c>
      <c r="E1" s="19" t="s">
        <v>256</v>
      </c>
      <c r="F1" s="19" t="s">
        <v>273</v>
      </c>
      <c r="G1" s="19" t="s">
        <v>274</v>
      </c>
      <c r="H1" s="19" t="s">
        <v>275</v>
      </c>
      <c r="I1" s="19" t="s">
        <v>276</v>
      </c>
      <c r="K1" s="86" t="s">
        <v>277</v>
      </c>
      <c r="L1" s="87"/>
      <c r="M1" s="87"/>
      <c r="N1" s="87"/>
      <c r="O1" s="87"/>
      <c r="P1" s="87"/>
      <c r="Q1" s="87"/>
      <c r="R1" s="87"/>
      <c r="S1" s="88"/>
      <c r="T1" s="56"/>
      <c r="U1" s="19" t="s">
        <v>24</v>
      </c>
      <c r="V1" s="19" t="s">
        <v>279</v>
      </c>
    </row>
    <row r="2" spans="1:23">
      <c r="A2" s="15"/>
      <c r="B2" s="15"/>
      <c r="C2" s="15"/>
      <c r="D2" s="15"/>
      <c r="E2" s="15"/>
      <c r="F2" s="27"/>
      <c r="G2" s="15"/>
      <c r="H2" s="15"/>
      <c r="I2" s="16"/>
      <c r="K2" s="19" t="s">
        <v>0</v>
      </c>
      <c r="L2" s="55" t="s">
        <v>25</v>
      </c>
      <c r="M2" s="55" t="s">
        <v>26</v>
      </c>
      <c r="N2" s="55" t="s">
        <v>27</v>
      </c>
      <c r="O2" s="55" t="s">
        <v>28</v>
      </c>
      <c r="P2" s="55" t="s">
        <v>29</v>
      </c>
      <c r="Q2" s="55" t="s">
        <v>30</v>
      </c>
      <c r="R2" s="55" t="s">
        <v>31</v>
      </c>
      <c r="S2" s="55" t="s">
        <v>32</v>
      </c>
    </row>
    <row r="3" spans="1:23">
      <c r="A3" s="20">
        <v>1</v>
      </c>
      <c r="B3" s="21">
        <v>1</v>
      </c>
      <c r="C3" s="18"/>
      <c r="D3" s="18"/>
      <c r="E3" s="18"/>
      <c r="F3" s="18"/>
      <c r="G3" s="18"/>
      <c r="H3" s="18"/>
      <c r="I3" s="17"/>
      <c r="U3" s="22" t="s">
        <v>33</v>
      </c>
      <c r="V3" s="18"/>
    </row>
    <row r="4" spans="1:23">
      <c r="A4" s="23"/>
      <c r="B4" s="21">
        <v>2</v>
      </c>
      <c r="C4" s="18"/>
      <c r="D4" s="18"/>
      <c r="E4" s="18"/>
      <c r="F4" s="18"/>
      <c r="G4" s="18"/>
      <c r="H4" s="18"/>
      <c r="I4" s="17"/>
      <c r="K4" s="19">
        <v>1</v>
      </c>
      <c r="L4" s="18"/>
      <c r="M4" s="18"/>
      <c r="N4" s="18"/>
      <c r="O4" s="18"/>
      <c r="P4" s="18"/>
      <c r="Q4" s="18"/>
      <c r="R4" s="18"/>
      <c r="S4" s="18"/>
      <c r="U4" s="22" t="s">
        <v>34</v>
      </c>
      <c r="V4" s="18"/>
    </row>
    <row r="5" spans="1:23">
      <c r="A5" s="23"/>
      <c r="B5" s="21">
        <v>3</v>
      </c>
      <c r="C5" s="18"/>
      <c r="D5" s="18"/>
      <c r="E5" s="18"/>
      <c r="F5" s="18"/>
      <c r="G5" s="18"/>
      <c r="H5" s="18"/>
      <c r="I5" s="17"/>
      <c r="K5" s="19">
        <v>2</v>
      </c>
      <c r="L5" s="18"/>
      <c r="M5" s="18"/>
      <c r="N5" s="18"/>
      <c r="O5" s="18"/>
      <c r="P5" s="18"/>
      <c r="Q5" s="18"/>
      <c r="R5" s="18"/>
      <c r="S5" s="18"/>
      <c r="U5" s="22" t="s">
        <v>35</v>
      </c>
      <c r="V5" s="18"/>
    </row>
    <row r="6" spans="1:23">
      <c r="A6" s="23"/>
      <c r="B6" s="21">
        <v>4</v>
      </c>
      <c r="C6" s="18"/>
      <c r="D6" s="18"/>
      <c r="E6" s="18"/>
      <c r="F6" s="18"/>
      <c r="G6" s="18"/>
      <c r="H6" s="18"/>
      <c r="I6" s="17"/>
      <c r="K6" s="19">
        <v>3</v>
      </c>
      <c r="L6" s="18"/>
      <c r="M6" s="18"/>
      <c r="N6" s="18"/>
      <c r="O6" s="18"/>
      <c r="P6" s="18"/>
      <c r="Q6" s="18"/>
      <c r="R6" s="18"/>
      <c r="S6" s="18"/>
      <c r="U6" s="22" t="s">
        <v>36</v>
      </c>
      <c r="V6" s="18"/>
    </row>
    <row r="7" spans="1:23">
      <c r="A7" s="23"/>
      <c r="B7" s="21">
        <v>5</v>
      </c>
      <c r="C7" s="18"/>
      <c r="D7" s="18"/>
      <c r="E7" s="18"/>
      <c r="F7" s="18"/>
      <c r="G7" s="18"/>
      <c r="H7" s="18"/>
      <c r="I7" s="17"/>
      <c r="K7" s="19">
        <v>4</v>
      </c>
      <c r="L7" s="18"/>
      <c r="M7" s="18"/>
      <c r="N7" s="18"/>
      <c r="O7" s="18"/>
      <c r="P7" s="18"/>
      <c r="Q7" s="18"/>
      <c r="R7" s="18"/>
      <c r="S7" s="18"/>
      <c r="U7" s="22" t="s">
        <v>37</v>
      </c>
      <c r="V7" s="18"/>
    </row>
    <row r="8" spans="1:23">
      <c r="A8" s="23"/>
      <c r="B8" s="21">
        <v>6</v>
      </c>
      <c r="C8" s="18"/>
      <c r="D8" s="18"/>
      <c r="E8" s="18"/>
      <c r="F8" s="18"/>
      <c r="G8" s="18"/>
      <c r="H8" s="18"/>
      <c r="I8" s="17"/>
      <c r="K8" s="19">
        <v>5</v>
      </c>
      <c r="L8" s="18"/>
      <c r="M8" s="18"/>
      <c r="N8" s="18"/>
      <c r="O8" s="18"/>
      <c r="P8" s="18"/>
      <c r="Q8" s="18"/>
      <c r="R8" s="18"/>
      <c r="S8" s="18"/>
      <c r="U8" s="22" t="s">
        <v>38</v>
      </c>
      <c r="V8" s="18"/>
    </row>
    <row r="9" spans="1:23">
      <c r="A9" s="24"/>
      <c r="B9" s="22">
        <v>7</v>
      </c>
      <c r="C9" s="18"/>
      <c r="D9" s="18"/>
      <c r="E9" s="18"/>
      <c r="F9" s="18"/>
      <c r="G9" s="18"/>
      <c r="H9" s="18"/>
      <c r="I9" s="17"/>
      <c r="K9" s="19">
        <v>6</v>
      </c>
      <c r="L9" s="18"/>
      <c r="M9" s="18"/>
      <c r="N9" s="18"/>
      <c r="O9" s="18"/>
      <c r="P9" s="18"/>
      <c r="Q9" s="18"/>
      <c r="R9" s="18"/>
      <c r="S9" s="18"/>
      <c r="U9" s="22" t="s">
        <v>39</v>
      </c>
      <c r="V9" s="18"/>
    </row>
    <row r="10" spans="1:23">
      <c r="B10" s="25"/>
      <c r="F10" s="67"/>
      <c r="K10" s="19">
        <v>7</v>
      </c>
      <c r="L10" s="18"/>
      <c r="M10" s="18"/>
      <c r="N10" s="18"/>
      <c r="O10" s="18"/>
      <c r="P10" s="18"/>
      <c r="Q10" s="18"/>
      <c r="R10" s="18"/>
      <c r="S10" s="18"/>
      <c r="U10" s="22" t="s">
        <v>40</v>
      </c>
      <c r="V10" s="18"/>
    </row>
    <row r="11" spans="1:23">
      <c r="A11" s="20">
        <v>2</v>
      </c>
      <c r="B11" s="22">
        <v>8</v>
      </c>
      <c r="C11" s="18"/>
      <c r="D11" s="18"/>
      <c r="E11" s="18"/>
      <c r="F11" s="18"/>
      <c r="G11" s="18"/>
      <c r="H11" s="18"/>
      <c r="I11" s="17"/>
      <c r="K11" s="19">
        <v>8</v>
      </c>
      <c r="L11" s="18"/>
      <c r="M11" s="18"/>
      <c r="N11" s="18"/>
      <c r="O11" s="18"/>
      <c r="P11" s="18"/>
      <c r="Q11" s="18"/>
      <c r="R11" s="18"/>
      <c r="S11" s="18"/>
    </row>
    <row r="12" spans="1:23">
      <c r="A12" s="23"/>
      <c r="B12" s="22">
        <v>9</v>
      </c>
      <c r="C12" s="18"/>
      <c r="D12" s="18"/>
      <c r="E12" s="18"/>
      <c r="F12" s="18"/>
      <c r="G12" s="18"/>
      <c r="H12" s="18"/>
      <c r="I12" s="17"/>
      <c r="K12" s="19">
        <v>9</v>
      </c>
      <c r="L12" s="18"/>
      <c r="M12" s="18"/>
      <c r="N12" s="18"/>
      <c r="O12" s="18"/>
      <c r="P12" s="18"/>
      <c r="Q12" s="18"/>
      <c r="R12" s="18"/>
      <c r="S12" s="18"/>
      <c r="U12" s="55" t="s">
        <v>260</v>
      </c>
      <c r="V12" s="18">
        <f>SUM(V3:V10)</f>
        <v>0</v>
      </c>
    </row>
    <row r="13" spans="1:23">
      <c r="A13" s="23"/>
      <c r="B13" s="22">
        <v>10</v>
      </c>
      <c r="C13" s="18"/>
      <c r="D13" s="18"/>
      <c r="E13" s="18"/>
      <c r="F13" s="18"/>
      <c r="G13" s="18"/>
      <c r="H13" s="18"/>
      <c r="I13" s="17"/>
      <c r="K13" s="19">
        <v>10</v>
      </c>
      <c r="L13" s="18"/>
      <c r="M13" s="18"/>
      <c r="N13" s="18"/>
      <c r="O13" s="18"/>
      <c r="P13" s="18"/>
      <c r="Q13" s="18"/>
      <c r="R13" s="18"/>
      <c r="S13" s="18"/>
    </row>
    <row r="14" spans="1:23" ht="15" customHeight="1">
      <c r="A14" s="23"/>
      <c r="B14" s="22">
        <v>11</v>
      </c>
      <c r="C14" s="18"/>
      <c r="D14" s="18"/>
      <c r="E14" s="18"/>
      <c r="F14" s="18"/>
      <c r="G14" s="18"/>
      <c r="H14" s="18"/>
      <c r="I14" s="17"/>
      <c r="K14" s="19">
        <v>11</v>
      </c>
      <c r="L14" s="18"/>
      <c r="M14" s="18"/>
      <c r="N14" s="18"/>
      <c r="O14" s="18"/>
      <c r="P14" s="18"/>
      <c r="Q14" s="18"/>
      <c r="R14" s="18"/>
      <c r="S14" s="18"/>
      <c r="U14" s="89" t="s">
        <v>280</v>
      </c>
      <c r="V14" s="90"/>
      <c r="W14" s="91"/>
    </row>
    <row r="15" spans="1:23">
      <c r="A15" s="23"/>
      <c r="B15" s="22">
        <v>12</v>
      </c>
      <c r="C15" s="18"/>
      <c r="D15" s="18"/>
      <c r="E15" s="18"/>
      <c r="F15" s="18"/>
      <c r="G15" s="18"/>
      <c r="H15" s="18"/>
      <c r="I15" s="17"/>
      <c r="K15" s="19">
        <v>12</v>
      </c>
      <c r="L15" s="18"/>
      <c r="M15" s="18"/>
      <c r="N15" s="18"/>
      <c r="O15" s="18"/>
      <c r="P15" s="18"/>
      <c r="Q15" s="18"/>
      <c r="R15" s="18"/>
      <c r="S15" s="18"/>
    </row>
    <row r="16" spans="1:23">
      <c r="A16" s="23"/>
      <c r="B16" s="22">
        <v>13</v>
      </c>
      <c r="C16" s="18"/>
      <c r="D16" s="18"/>
      <c r="E16" s="18"/>
      <c r="F16" s="18"/>
      <c r="G16" s="18"/>
      <c r="H16" s="18"/>
      <c r="I16" s="17"/>
      <c r="K16" s="19">
        <v>13</v>
      </c>
      <c r="L16" s="18"/>
      <c r="M16" s="18"/>
      <c r="N16" s="18"/>
      <c r="O16" s="18"/>
      <c r="P16" s="18"/>
      <c r="Q16" s="18"/>
      <c r="R16" s="18"/>
      <c r="S16" s="18"/>
    </row>
    <row r="17" spans="1:23">
      <c r="A17" s="24"/>
      <c r="B17" s="22">
        <v>14</v>
      </c>
      <c r="C17" s="18"/>
      <c r="D17" s="18"/>
      <c r="E17" s="18"/>
      <c r="F17" s="18"/>
      <c r="G17" s="18"/>
      <c r="H17" s="18"/>
      <c r="I17" s="17"/>
      <c r="K17" s="19">
        <v>14</v>
      </c>
      <c r="L17" s="18"/>
      <c r="M17" s="18"/>
      <c r="N17" s="18"/>
      <c r="O17" s="18"/>
      <c r="P17" s="18"/>
      <c r="Q17" s="18"/>
      <c r="R17" s="18"/>
      <c r="S17" s="18"/>
    </row>
    <row r="18" spans="1:23">
      <c r="B18" s="25"/>
      <c r="F18" s="67"/>
      <c r="K18" s="19">
        <v>15</v>
      </c>
      <c r="L18" s="18"/>
      <c r="M18" s="18"/>
      <c r="N18" s="18"/>
      <c r="O18" s="18"/>
      <c r="P18" s="18"/>
      <c r="Q18" s="18"/>
      <c r="R18" s="18"/>
      <c r="S18" s="18"/>
    </row>
    <row r="19" spans="1:23">
      <c r="A19" s="20">
        <v>3</v>
      </c>
      <c r="B19" s="22">
        <v>15</v>
      </c>
      <c r="C19" s="18"/>
      <c r="D19" s="18"/>
      <c r="E19" s="18"/>
      <c r="F19" s="18"/>
      <c r="G19" s="18"/>
      <c r="H19" s="18"/>
      <c r="I19" s="17"/>
      <c r="K19" s="19">
        <v>16</v>
      </c>
      <c r="L19" s="18"/>
      <c r="M19" s="18"/>
      <c r="N19" s="18"/>
      <c r="O19" s="18"/>
      <c r="P19" s="18"/>
      <c r="Q19" s="18"/>
      <c r="R19" s="18"/>
      <c r="S19" s="18"/>
    </row>
    <row r="20" spans="1:23">
      <c r="A20" s="23"/>
      <c r="B20" s="22">
        <v>16</v>
      </c>
      <c r="C20" s="18"/>
      <c r="D20" s="18"/>
      <c r="E20" s="18"/>
      <c r="F20" s="18"/>
      <c r="G20" s="18"/>
      <c r="H20" s="18"/>
      <c r="I20" s="17"/>
    </row>
    <row r="21" spans="1:23">
      <c r="A21" s="23"/>
      <c r="B21" s="22">
        <v>17</v>
      </c>
      <c r="C21" s="18"/>
      <c r="D21" s="18"/>
      <c r="E21" s="18"/>
      <c r="F21" s="18"/>
      <c r="G21" s="18"/>
      <c r="H21" s="18"/>
      <c r="I21" s="17"/>
      <c r="K21" s="92" t="s">
        <v>278</v>
      </c>
      <c r="L21" s="93"/>
      <c r="M21" s="93"/>
      <c r="N21" s="93"/>
      <c r="O21" s="93"/>
      <c r="P21" s="93"/>
      <c r="Q21" s="93"/>
      <c r="R21" s="93"/>
      <c r="S21" s="94"/>
      <c r="T21" s="27"/>
    </row>
    <row r="22" spans="1:23">
      <c r="A22" s="23"/>
      <c r="B22" s="22">
        <v>18</v>
      </c>
      <c r="C22" s="18"/>
      <c r="D22" s="18"/>
      <c r="E22" s="18"/>
      <c r="F22" s="18"/>
      <c r="G22" s="18"/>
      <c r="H22" s="18"/>
      <c r="I22" s="17"/>
    </row>
    <row r="23" spans="1:23">
      <c r="A23" s="23"/>
      <c r="B23" s="22">
        <v>19</v>
      </c>
      <c r="C23" s="18"/>
      <c r="D23" s="18"/>
      <c r="E23" s="18"/>
      <c r="F23" s="18"/>
      <c r="G23" s="18"/>
      <c r="H23" s="18"/>
      <c r="I23" s="17"/>
    </row>
    <row r="24" spans="1:23">
      <c r="A24" s="23"/>
      <c r="B24" s="22">
        <v>20</v>
      </c>
      <c r="C24" s="18"/>
      <c r="D24" s="18"/>
      <c r="E24" s="18"/>
      <c r="F24" s="18"/>
      <c r="G24" s="18"/>
      <c r="H24" s="18"/>
      <c r="I24" s="17"/>
    </row>
    <row r="25" spans="1:23">
      <c r="A25" s="24"/>
      <c r="B25" s="22">
        <v>21</v>
      </c>
      <c r="C25" s="18"/>
      <c r="D25" s="18"/>
      <c r="E25" s="18"/>
      <c r="F25" s="18"/>
      <c r="G25" s="18"/>
      <c r="H25" s="18"/>
      <c r="I25" s="17"/>
    </row>
    <row r="26" spans="1:23">
      <c r="B26" s="25"/>
      <c r="F26" s="67"/>
    </row>
    <row r="27" spans="1:23">
      <c r="A27" s="20">
        <v>4</v>
      </c>
      <c r="B27" s="22">
        <v>22</v>
      </c>
      <c r="C27" s="18"/>
      <c r="D27" s="18"/>
      <c r="E27" s="18"/>
      <c r="F27" s="18"/>
      <c r="G27" s="18"/>
      <c r="H27" s="18"/>
      <c r="I27" s="17"/>
    </row>
    <row r="28" spans="1:23">
      <c r="A28" s="23"/>
      <c r="B28" s="22">
        <v>23</v>
      </c>
      <c r="C28" s="18"/>
      <c r="D28" s="18"/>
      <c r="E28" s="18"/>
      <c r="F28" s="18"/>
      <c r="G28" s="18"/>
      <c r="H28" s="18"/>
      <c r="I28" s="17"/>
    </row>
    <row r="29" spans="1:23">
      <c r="A29" s="23"/>
      <c r="B29" s="22">
        <v>24</v>
      </c>
      <c r="C29" s="18"/>
      <c r="D29" s="18"/>
      <c r="E29" s="18"/>
      <c r="F29" s="18"/>
      <c r="G29" s="18"/>
      <c r="H29" s="18"/>
      <c r="I29" s="17"/>
    </row>
    <row r="30" spans="1:23">
      <c r="A30" s="23"/>
      <c r="B30" s="22">
        <v>25</v>
      </c>
      <c r="C30" s="18"/>
      <c r="D30" s="18"/>
      <c r="E30" s="18"/>
      <c r="F30" s="18"/>
      <c r="G30" s="18"/>
      <c r="H30" s="18"/>
      <c r="I30" s="17"/>
      <c r="U30" s="89" t="s">
        <v>281</v>
      </c>
      <c r="V30" s="95"/>
      <c r="W30" s="96"/>
    </row>
    <row r="31" spans="1:23">
      <c r="A31" s="23"/>
      <c r="B31" s="22">
        <v>26</v>
      </c>
      <c r="C31" s="18"/>
      <c r="D31" s="18"/>
      <c r="E31" s="18"/>
      <c r="F31" s="18"/>
      <c r="G31" s="18"/>
      <c r="H31" s="18"/>
      <c r="I31" s="17"/>
    </row>
    <row r="32" spans="1:23">
      <c r="A32" s="23"/>
      <c r="B32" s="22">
        <v>27</v>
      </c>
      <c r="C32" s="18"/>
      <c r="D32" s="18"/>
      <c r="E32" s="18"/>
      <c r="F32" s="18"/>
      <c r="G32" s="18"/>
      <c r="H32" s="18"/>
      <c r="I32" s="17"/>
      <c r="U32" s="84" t="s">
        <v>282</v>
      </c>
      <c r="V32" s="85"/>
      <c r="W32" s="85"/>
    </row>
    <row r="33" spans="1:23">
      <c r="A33" s="24"/>
      <c r="B33" s="22">
        <v>28</v>
      </c>
      <c r="C33" s="18"/>
      <c r="D33" s="18"/>
      <c r="E33" s="18"/>
      <c r="F33" s="18"/>
      <c r="G33" s="18"/>
      <c r="H33" s="18"/>
      <c r="I33" s="17"/>
      <c r="U33" s="84" t="s">
        <v>283</v>
      </c>
      <c r="V33" s="85"/>
      <c r="W33" s="85"/>
    </row>
    <row r="34" spans="1:23">
      <c r="B34" s="25"/>
      <c r="F34" s="67"/>
      <c r="U34" s="84" t="s">
        <v>285</v>
      </c>
      <c r="V34" s="85"/>
      <c r="W34" s="85"/>
    </row>
    <row r="35" spans="1:23">
      <c r="A35" s="20">
        <v>5</v>
      </c>
      <c r="B35" s="22">
        <v>29</v>
      </c>
      <c r="C35" s="18"/>
      <c r="D35" s="18"/>
      <c r="E35" s="18"/>
      <c r="F35" s="18"/>
      <c r="G35" s="18"/>
      <c r="H35" s="18"/>
      <c r="I35" s="17"/>
      <c r="U35" s="84" t="s">
        <v>284</v>
      </c>
      <c r="V35" s="85"/>
      <c r="W35" s="85"/>
    </row>
    <row r="36" spans="1:23">
      <c r="A36" s="23"/>
      <c r="B36" s="22">
        <v>30</v>
      </c>
      <c r="C36" s="18"/>
      <c r="D36" s="18"/>
      <c r="E36" s="18"/>
      <c r="F36" s="18"/>
      <c r="G36" s="18"/>
      <c r="H36" s="18"/>
      <c r="I36" s="17"/>
      <c r="U36" s="85" t="s">
        <v>286</v>
      </c>
      <c r="V36" s="85"/>
      <c r="W36" s="85"/>
    </row>
    <row r="37" spans="1:23">
      <c r="A37" s="23"/>
      <c r="B37" s="22">
        <v>31</v>
      </c>
      <c r="C37" s="18"/>
      <c r="D37" s="18"/>
      <c r="E37" s="18"/>
      <c r="F37" s="18"/>
      <c r="G37" s="18"/>
      <c r="H37" s="18"/>
      <c r="I37" s="17"/>
    </row>
    <row r="38" spans="1:23">
      <c r="A38" s="23"/>
      <c r="B38" s="22">
        <v>32</v>
      </c>
      <c r="C38" s="18"/>
      <c r="D38" s="18"/>
      <c r="E38" s="18"/>
      <c r="F38" s="18"/>
      <c r="G38" s="18"/>
      <c r="H38" s="18"/>
      <c r="I38" s="17"/>
    </row>
    <row r="39" spans="1:23">
      <c r="A39" s="23"/>
      <c r="B39" s="22">
        <v>33</v>
      </c>
      <c r="C39" s="18"/>
      <c r="D39" s="18"/>
      <c r="E39" s="18"/>
      <c r="F39" s="18"/>
      <c r="G39" s="18"/>
      <c r="H39" s="18"/>
      <c r="I39" s="17"/>
    </row>
    <row r="40" spans="1:23">
      <c r="A40" s="23"/>
      <c r="B40" s="22">
        <v>34</v>
      </c>
      <c r="C40" s="18"/>
      <c r="D40" s="18"/>
      <c r="E40" s="18"/>
      <c r="F40" s="18"/>
      <c r="G40" s="18"/>
      <c r="H40" s="18"/>
      <c r="I40" s="17"/>
    </row>
    <row r="41" spans="1:23">
      <c r="A41" s="24"/>
      <c r="B41" s="22">
        <v>35</v>
      </c>
      <c r="C41" s="18"/>
      <c r="D41" s="18"/>
      <c r="E41" s="18"/>
      <c r="F41" s="18"/>
      <c r="G41" s="18"/>
      <c r="H41" s="18"/>
      <c r="I41" s="17"/>
    </row>
    <row r="42" spans="1:23">
      <c r="B42" s="25"/>
      <c r="F42" s="67"/>
    </row>
    <row r="43" spans="1:23">
      <c r="A43" s="20">
        <v>6</v>
      </c>
      <c r="B43" s="22">
        <v>36</v>
      </c>
      <c r="C43" s="18"/>
      <c r="D43" s="18"/>
      <c r="E43" s="18"/>
      <c r="F43" s="18"/>
      <c r="G43" s="18"/>
      <c r="H43" s="18"/>
      <c r="I43" s="17"/>
    </row>
    <row r="44" spans="1:23">
      <c r="A44" s="23"/>
      <c r="B44" s="22">
        <v>37</v>
      </c>
      <c r="C44" s="18"/>
      <c r="D44" s="18"/>
      <c r="E44" s="18"/>
      <c r="F44" s="18"/>
      <c r="G44" s="18"/>
      <c r="H44" s="18"/>
      <c r="I44" s="17"/>
    </row>
    <row r="45" spans="1:23">
      <c r="A45" s="23"/>
      <c r="B45" s="22">
        <v>38</v>
      </c>
      <c r="C45" s="18"/>
      <c r="D45" s="18"/>
      <c r="E45" s="18"/>
      <c r="F45" s="18"/>
      <c r="G45" s="18"/>
      <c r="H45" s="18"/>
      <c r="I45" s="17"/>
    </row>
    <row r="46" spans="1:23">
      <c r="A46" s="23"/>
      <c r="B46" s="22">
        <v>39</v>
      </c>
      <c r="C46" s="18"/>
      <c r="D46" s="18"/>
      <c r="E46" s="18"/>
      <c r="F46" s="18"/>
      <c r="G46" s="18"/>
      <c r="H46" s="18"/>
      <c r="I46" s="17"/>
    </row>
    <row r="47" spans="1:23">
      <c r="A47" s="23"/>
      <c r="B47" s="22">
        <v>40</v>
      </c>
      <c r="C47" s="18"/>
      <c r="D47" s="18"/>
      <c r="E47" s="18"/>
      <c r="F47" s="18"/>
      <c r="G47" s="18"/>
      <c r="H47" s="18"/>
      <c r="I47" s="17"/>
    </row>
    <row r="48" spans="1:23">
      <c r="A48" s="23"/>
      <c r="B48" s="22">
        <v>41</v>
      </c>
      <c r="C48" s="18"/>
      <c r="D48" s="18"/>
      <c r="E48" s="18"/>
      <c r="F48" s="18"/>
      <c r="G48" s="18"/>
      <c r="H48" s="18"/>
      <c r="I48" s="17"/>
    </row>
    <row r="49" spans="1:9">
      <c r="A49" s="24"/>
      <c r="B49" s="22">
        <v>42</v>
      </c>
      <c r="C49" s="18"/>
      <c r="D49" s="18"/>
      <c r="E49" s="18"/>
      <c r="F49" s="18"/>
      <c r="G49" s="18"/>
      <c r="H49" s="18"/>
      <c r="I49" s="17"/>
    </row>
    <row r="50" spans="1:9">
      <c r="B50" s="25"/>
      <c r="F50" s="67"/>
    </row>
    <row r="51" spans="1:9">
      <c r="A51" s="20">
        <v>7</v>
      </c>
      <c r="B51" s="22">
        <v>43</v>
      </c>
      <c r="C51" s="18"/>
      <c r="D51" s="18"/>
      <c r="E51" s="18"/>
      <c r="F51" s="18"/>
      <c r="G51" s="18"/>
      <c r="H51" s="18"/>
      <c r="I51" s="17"/>
    </row>
    <row r="52" spans="1:9">
      <c r="A52" s="23"/>
      <c r="B52" s="22">
        <v>44</v>
      </c>
      <c r="C52" s="18"/>
      <c r="D52" s="18"/>
      <c r="E52" s="18"/>
      <c r="F52" s="18"/>
      <c r="G52" s="18"/>
      <c r="H52" s="18"/>
      <c r="I52" s="17"/>
    </row>
    <row r="53" spans="1:9">
      <c r="A53" s="23"/>
      <c r="B53" s="22">
        <v>45</v>
      </c>
      <c r="C53" s="18"/>
      <c r="D53" s="18"/>
      <c r="E53" s="18"/>
      <c r="F53" s="18"/>
      <c r="G53" s="18"/>
      <c r="H53" s="18"/>
      <c r="I53" s="17"/>
    </row>
    <row r="54" spans="1:9">
      <c r="A54" s="23"/>
      <c r="B54" s="22">
        <v>46</v>
      </c>
      <c r="C54" s="18"/>
      <c r="D54" s="18"/>
      <c r="E54" s="18"/>
      <c r="F54" s="18"/>
      <c r="G54" s="18"/>
      <c r="H54" s="18"/>
      <c r="I54" s="17"/>
    </row>
    <row r="55" spans="1:9">
      <c r="A55" s="23"/>
      <c r="B55" s="22">
        <v>47</v>
      </c>
      <c r="C55" s="18"/>
      <c r="D55" s="18"/>
      <c r="E55" s="18"/>
      <c r="F55" s="18"/>
      <c r="G55" s="18"/>
      <c r="H55" s="18"/>
      <c r="I55" s="17"/>
    </row>
    <row r="56" spans="1:9">
      <c r="A56" s="23"/>
      <c r="B56" s="22">
        <v>48</v>
      </c>
      <c r="C56" s="18"/>
      <c r="D56" s="18"/>
      <c r="E56" s="18"/>
      <c r="F56" s="18"/>
      <c r="G56" s="18"/>
      <c r="H56" s="18"/>
      <c r="I56" s="17"/>
    </row>
    <row r="57" spans="1:9">
      <c r="A57" s="24"/>
      <c r="B57" s="22">
        <v>49</v>
      </c>
      <c r="C57" s="18"/>
      <c r="D57" s="18"/>
      <c r="E57" s="18"/>
      <c r="F57" s="18"/>
      <c r="G57" s="18"/>
      <c r="H57" s="18"/>
      <c r="I57" s="17"/>
    </row>
    <row r="58" spans="1:9">
      <c r="B58" s="25"/>
      <c r="F58" s="67"/>
    </row>
    <row r="59" spans="1:9">
      <c r="A59" s="20">
        <v>8</v>
      </c>
      <c r="B59" s="22">
        <v>50</v>
      </c>
      <c r="C59" s="18"/>
      <c r="D59" s="18"/>
      <c r="E59" s="18"/>
      <c r="F59" s="18"/>
      <c r="G59" s="18"/>
      <c r="H59" s="18"/>
      <c r="I59" s="17"/>
    </row>
    <row r="60" spans="1:9">
      <c r="A60" s="23"/>
      <c r="B60" s="22">
        <v>51</v>
      </c>
      <c r="C60" s="18"/>
      <c r="D60" s="18"/>
      <c r="E60" s="18"/>
      <c r="F60" s="18"/>
      <c r="G60" s="18"/>
      <c r="H60" s="18"/>
      <c r="I60" s="17"/>
    </row>
    <row r="61" spans="1:9">
      <c r="A61" s="23"/>
      <c r="B61" s="22">
        <v>52</v>
      </c>
      <c r="C61" s="18"/>
      <c r="D61" s="18"/>
      <c r="E61" s="18"/>
      <c r="F61" s="18"/>
      <c r="G61" s="18"/>
      <c r="H61" s="18"/>
      <c r="I61" s="17"/>
    </row>
    <row r="62" spans="1:9">
      <c r="A62" s="23"/>
      <c r="B62" s="22">
        <v>53</v>
      </c>
      <c r="C62" s="18"/>
      <c r="D62" s="18"/>
      <c r="E62" s="18"/>
      <c r="F62" s="18"/>
      <c r="G62" s="18"/>
      <c r="H62" s="18"/>
      <c r="I62" s="17"/>
    </row>
    <row r="63" spans="1:9">
      <c r="A63" s="23"/>
      <c r="B63" s="22">
        <v>54</v>
      </c>
      <c r="C63" s="18"/>
      <c r="D63" s="18"/>
      <c r="E63" s="18"/>
      <c r="F63" s="18"/>
      <c r="G63" s="18"/>
      <c r="H63" s="18"/>
      <c r="I63" s="17"/>
    </row>
    <row r="64" spans="1:9">
      <c r="A64" s="23"/>
      <c r="B64" s="22">
        <v>55</v>
      </c>
      <c r="C64" s="18"/>
      <c r="D64" s="18"/>
      <c r="E64" s="18"/>
      <c r="F64" s="18"/>
      <c r="G64" s="18"/>
      <c r="H64" s="18"/>
      <c r="I64" s="17"/>
    </row>
    <row r="65" spans="1:9">
      <c r="A65" s="24"/>
      <c r="B65" s="22">
        <v>56</v>
      </c>
      <c r="C65" s="18"/>
      <c r="D65" s="18"/>
      <c r="E65" s="18"/>
      <c r="F65" s="18"/>
      <c r="G65" s="18"/>
      <c r="H65" s="18"/>
      <c r="I65" s="17"/>
    </row>
    <row r="66" spans="1:9">
      <c r="B66" s="25"/>
      <c r="F66" s="67"/>
    </row>
    <row r="67" spans="1:9">
      <c r="A67" s="20">
        <v>9</v>
      </c>
      <c r="B67" s="22">
        <v>57</v>
      </c>
      <c r="C67" s="18"/>
      <c r="D67" s="18"/>
      <c r="E67" s="18"/>
      <c r="F67" s="18"/>
      <c r="G67" s="18"/>
      <c r="H67" s="18"/>
      <c r="I67" s="17"/>
    </row>
    <row r="68" spans="1:9">
      <c r="A68" s="23"/>
      <c r="B68" s="22">
        <v>58</v>
      </c>
      <c r="C68" s="18"/>
      <c r="D68" s="18"/>
      <c r="E68" s="18"/>
      <c r="F68" s="18"/>
      <c r="G68" s="18"/>
      <c r="H68" s="18"/>
      <c r="I68" s="17"/>
    </row>
    <row r="69" spans="1:9">
      <c r="A69" s="23"/>
      <c r="B69" s="22">
        <v>59</v>
      </c>
      <c r="C69" s="18"/>
      <c r="D69" s="18"/>
      <c r="E69" s="18"/>
      <c r="F69" s="18"/>
      <c r="G69" s="18"/>
      <c r="H69" s="18"/>
      <c r="I69" s="17"/>
    </row>
    <row r="70" spans="1:9">
      <c r="A70" s="23"/>
      <c r="B70" s="22">
        <v>60</v>
      </c>
      <c r="C70" s="18"/>
      <c r="D70" s="18"/>
      <c r="E70" s="18"/>
      <c r="F70" s="18"/>
      <c r="G70" s="18"/>
      <c r="H70" s="18"/>
      <c r="I70" s="17"/>
    </row>
    <row r="71" spans="1:9">
      <c r="A71" s="23"/>
      <c r="B71" s="22">
        <v>61</v>
      </c>
      <c r="C71" s="18"/>
      <c r="D71" s="18"/>
      <c r="E71" s="18"/>
      <c r="F71" s="18"/>
      <c r="G71" s="18"/>
      <c r="H71" s="18"/>
      <c r="I71" s="17"/>
    </row>
    <row r="72" spans="1:9">
      <c r="A72" s="23"/>
      <c r="B72" s="22">
        <v>62</v>
      </c>
      <c r="C72" s="18"/>
      <c r="D72" s="18"/>
      <c r="E72" s="18"/>
      <c r="F72" s="18"/>
      <c r="G72" s="18"/>
      <c r="H72" s="18"/>
      <c r="I72" s="17"/>
    </row>
    <row r="73" spans="1:9">
      <c r="A73" s="24"/>
      <c r="B73" s="22">
        <v>63</v>
      </c>
      <c r="C73" s="18"/>
      <c r="D73" s="18"/>
      <c r="E73" s="18"/>
      <c r="F73" s="18"/>
      <c r="G73" s="18"/>
      <c r="H73" s="18"/>
      <c r="I73" s="17"/>
    </row>
    <row r="74" spans="1:9">
      <c r="B74" s="25"/>
      <c r="F74" s="67"/>
    </row>
    <row r="75" spans="1:9">
      <c r="A75" s="20">
        <v>10</v>
      </c>
      <c r="B75" s="22">
        <v>64</v>
      </c>
      <c r="C75" s="18"/>
      <c r="D75" s="18"/>
      <c r="E75" s="18"/>
      <c r="F75" s="18"/>
      <c r="G75" s="18"/>
      <c r="H75" s="18"/>
      <c r="I75" s="17"/>
    </row>
    <row r="76" spans="1:9">
      <c r="A76" s="23"/>
      <c r="B76" s="22">
        <v>65</v>
      </c>
      <c r="C76" s="18"/>
      <c r="D76" s="18"/>
      <c r="E76" s="18"/>
      <c r="F76" s="18"/>
      <c r="G76" s="18"/>
      <c r="H76" s="18"/>
      <c r="I76" s="17"/>
    </row>
    <row r="77" spans="1:9">
      <c r="A77" s="23"/>
      <c r="B77" s="22">
        <v>66</v>
      </c>
      <c r="C77" s="18"/>
      <c r="D77" s="18"/>
      <c r="E77" s="18"/>
      <c r="F77" s="18"/>
      <c r="G77" s="18"/>
      <c r="H77" s="18"/>
      <c r="I77" s="17"/>
    </row>
    <row r="78" spans="1:9">
      <c r="A78" s="23"/>
      <c r="B78" s="22">
        <v>67</v>
      </c>
      <c r="C78" s="18"/>
      <c r="D78" s="18"/>
      <c r="E78" s="18"/>
      <c r="F78" s="18"/>
      <c r="G78" s="18"/>
      <c r="H78" s="18"/>
      <c r="I78" s="17"/>
    </row>
    <row r="79" spans="1:9">
      <c r="A79" s="23"/>
      <c r="B79" s="22">
        <v>68</v>
      </c>
      <c r="C79" s="18"/>
      <c r="D79" s="18"/>
      <c r="E79" s="18"/>
      <c r="F79" s="18"/>
      <c r="G79" s="18"/>
      <c r="H79" s="18"/>
      <c r="I79" s="17"/>
    </row>
    <row r="80" spans="1:9">
      <c r="A80" s="23"/>
      <c r="B80" s="22">
        <v>69</v>
      </c>
      <c r="C80" s="18"/>
      <c r="D80" s="18"/>
      <c r="E80" s="18"/>
      <c r="F80" s="18"/>
      <c r="G80" s="18"/>
      <c r="H80" s="18"/>
      <c r="I80" s="17"/>
    </row>
    <row r="81" spans="1:9">
      <c r="A81" s="24"/>
      <c r="B81" s="22">
        <v>70</v>
      </c>
      <c r="C81" s="18"/>
      <c r="D81" s="18"/>
      <c r="E81" s="18"/>
      <c r="F81" s="18"/>
      <c r="G81" s="18"/>
      <c r="H81" s="18"/>
      <c r="I81" s="17"/>
    </row>
    <row r="82" spans="1:9">
      <c r="B82" s="25"/>
      <c r="F82" s="67"/>
    </row>
    <row r="83" spans="1:9">
      <c r="A83" s="20">
        <v>11</v>
      </c>
      <c r="B83" s="22">
        <v>71</v>
      </c>
      <c r="C83" s="18"/>
      <c r="D83" s="18"/>
      <c r="E83" s="18"/>
      <c r="F83" s="18"/>
      <c r="G83" s="18"/>
      <c r="H83" s="18"/>
      <c r="I83" s="17"/>
    </row>
    <row r="84" spans="1:9">
      <c r="A84" s="23"/>
      <c r="B84" s="22">
        <v>72</v>
      </c>
      <c r="C84" s="18"/>
      <c r="D84" s="18"/>
      <c r="E84" s="18"/>
      <c r="F84" s="18"/>
      <c r="G84" s="18"/>
      <c r="H84" s="18"/>
      <c r="I84" s="17"/>
    </row>
    <row r="85" spans="1:9">
      <c r="A85" s="23"/>
      <c r="B85" s="22">
        <v>73</v>
      </c>
      <c r="C85" s="18"/>
      <c r="D85" s="18"/>
      <c r="E85" s="18"/>
      <c r="F85" s="18"/>
      <c r="G85" s="18"/>
      <c r="H85" s="18"/>
      <c r="I85" s="17"/>
    </row>
    <row r="86" spans="1:9">
      <c r="A86" s="23"/>
      <c r="B86" s="22">
        <v>74</v>
      </c>
      <c r="C86" s="18"/>
      <c r="D86" s="18"/>
      <c r="E86" s="18"/>
      <c r="F86" s="18"/>
      <c r="G86" s="18"/>
      <c r="H86" s="18"/>
      <c r="I86" s="17"/>
    </row>
    <row r="87" spans="1:9">
      <c r="A87" s="23"/>
      <c r="B87" s="22">
        <v>75</v>
      </c>
      <c r="C87" s="18"/>
      <c r="D87" s="18"/>
      <c r="E87" s="18"/>
      <c r="F87" s="18"/>
      <c r="G87" s="18"/>
      <c r="H87" s="18"/>
      <c r="I87" s="17"/>
    </row>
    <row r="88" spans="1:9">
      <c r="A88" s="23"/>
      <c r="B88" s="22">
        <v>76</v>
      </c>
      <c r="C88" s="18"/>
      <c r="D88" s="18"/>
      <c r="E88" s="18"/>
      <c r="F88" s="18"/>
      <c r="G88" s="18"/>
      <c r="H88" s="18"/>
      <c r="I88" s="17"/>
    </row>
    <row r="89" spans="1:9">
      <c r="A89" s="24"/>
      <c r="B89" s="22">
        <v>77</v>
      </c>
      <c r="C89" s="18"/>
      <c r="D89" s="18"/>
      <c r="E89" s="18"/>
      <c r="F89" s="18"/>
      <c r="G89" s="18"/>
      <c r="H89" s="18"/>
      <c r="I89" s="17"/>
    </row>
    <row r="90" spans="1:9">
      <c r="B90" s="25"/>
      <c r="F90" s="67"/>
    </row>
    <row r="91" spans="1:9">
      <c r="A91" s="20">
        <v>12</v>
      </c>
      <c r="B91" s="22">
        <v>78</v>
      </c>
      <c r="C91" s="18"/>
      <c r="D91" s="18"/>
      <c r="E91" s="18"/>
      <c r="F91" s="18"/>
      <c r="G91" s="18"/>
      <c r="H91" s="18"/>
      <c r="I91" s="17"/>
    </row>
    <row r="92" spans="1:9">
      <c r="A92" s="23"/>
      <c r="B92" s="22">
        <v>79</v>
      </c>
      <c r="C92" s="18"/>
      <c r="D92" s="18"/>
      <c r="E92" s="18"/>
      <c r="F92" s="18"/>
      <c r="G92" s="18"/>
      <c r="H92" s="18"/>
      <c r="I92" s="17"/>
    </row>
    <row r="93" spans="1:9">
      <c r="A93" s="23"/>
      <c r="B93" s="22">
        <v>80</v>
      </c>
      <c r="C93" s="18"/>
      <c r="D93" s="18"/>
      <c r="E93" s="18"/>
      <c r="F93" s="18"/>
      <c r="G93" s="18"/>
      <c r="H93" s="18"/>
      <c r="I93" s="17"/>
    </row>
    <row r="94" spans="1:9">
      <c r="A94" s="23"/>
      <c r="B94" s="22">
        <v>81</v>
      </c>
      <c r="C94" s="18"/>
      <c r="D94" s="18"/>
      <c r="E94" s="18"/>
      <c r="F94" s="18"/>
      <c r="G94" s="18"/>
      <c r="H94" s="18"/>
      <c r="I94" s="17"/>
    </row>
    <row r="95" spans="1:9">
      <c r="A95" s="23"/>
      <c r="B95" s="22">
        <v>82</v>
      </c>
      <c r="C95" s="18"/>
      <c r="D95" s="18"/>
      <c r="E95" s="18"/>
      <c r="F95" s="18"/>
      <c r="G95" s="18"/>
      <c r="H95" s="18"/>
      <c r="I95" s="17"/>
    </row>
    <row r="96" spans="1:9">
      <c r="A96" s="23"/>
      <c r="B96" s="22">
        <v>83</v>
      </c>
      <c r="C96" s="18"/>
      <c r="D96" s="18"/>
      <c r="E96" s="18"/>
      <c r="F96" s="18"/>
      <c r="G96" s="18"/>
      <c r="H96" s="18"/>
      <c r="I96" s="17"/>
    </row>
    <row r="97" spans="1:9">
      <c r="A97" s="24"/>
      <c r="B97" s="22">
        <v>84</v>
      </c>
      <c r="C97" s="18"/>
      <c r="D97" s="18"/>
      <c r="E97" s="18"/>
      <c r="F97" s="18"/>
      <c r="G97" s="18"/>
      <c r="H97" s="18"/>
      <c r="I97" s="17"/>
    </row>
    <row r="98" spans="1:9">
      <c r="B98" s="25"/>
      <c r="F98" s="67"/>
    </row>
    <row r="99" spans="1:9">
      <c r="A99" s="20">
        <v>13</v>
      </c>
      <c r="B99" s="22">
        <v>85</v>
      </c>
      <c r="C99" s="18"/>
      <c r="D99" s="18"/>
      <c r="E99" s="18"/>
      <c r="F99" s="18"/>
      <c r="G99" s="18"/>
      <c r="H99" s="18"/>
      <c r="I99" s="17"/>
    </row>
    <row r="100" spans="1:9">
      <c r="A100" s="23"/>
      <c r="B100" s="22">
        <v>86</v>
      </c>
      <c r="C100" s="18"/>
      <c r="D100" s="18"/>
      <c r="E100" s="18"/>
      <c r="F100" s="18"/>
      <c r="G100" s="18"/>
      <c r="H100" s="18"/>
      <c r="I100" s="17"/>
    </row>
    <row r="101" spans="1:9">
      <c r="A101" s="23"/>
      <c r="B101" s="22">
        <v>87</v>
      </c>
      <c r="C101" s="18"/>
      <c r="D101" s="18"/>
      <c r="E101" s="18"/>
      <c r="F101" s="18"/>
      <c r="G101" s="18"/>
      <c r="H101" s="18"/>
      <c r="I101" s="17"/>
    </row>
    <row r="102" spans="1:9">
      <c r="A102" s="23"/>
      <c r="B102" s="22">
        <v>88</v>
      </c>
      <c r="C102" s="18"/>
      <c r="D102" s="18"/>
      <c r="E102" s="18"/>
      <c r="F102" s="18"/>
      <c r="G102" s="18"/>
      <c r="H102" s="18"/>
      <c r="I102" s="17"/>
    </row>
    <row r="103" spans="1:9">
      <c r="A103" s="23"/>
      <c r="B103" s="22">
        <v>89</v>
      </c>
      <c r="C103" s="18"/>
      <c r="D103" s="18"/>
      <c r="E103" s="18"/>
      <c r="F103" s="18"/>
      <c r="G103" s="18"/>
      <c r="H103" s="18"/>
      <c r="I103" s="17"/>
    </row>
    <row r="104" spans="1:9">
      <c r="A104" s="23"/>
      <c r="B104" s="22">
        <v>90</v>
      </c>
      <c r="C104" s="18"/>
      <c r="D104" s="18"/>
      <c r="E104" s="18"/>
      <c r="F104" s="18"/>
      <c r="G104" s="18"/>
      <c r="H104" s="18"/>
      <c r="I104" s="17"/>
    </row>
    <row r="105" spans="1:9">
      <c r="A105" s="24"/>
      <c r="B105" s="22">
        <v>91</v>
      </c>
      <c r="C105" s="18"/>
      <c r="D105" s="18"/>
      <c r="E105" s="18"/>
      <c r="F105" s="18"/>
      <c r="G105" s="18"/>
      <c r="H105" s="18"/>
      <c r="I105" s="17"/>
    </row>
    <row r="106" spans="1:9">
      <c r="B106" s="25"/>
      <c r="F106" s="67"/>
    </row>
    <row r="107" spans="1:9">
      <c r="A107" s="20">
        <v>14</v>
      </c>
      <c r="B107" s="22">
        <v>92</v>
      </c>
      <c r="C107" s="18"/>
      <c r="D107" s="18"/>
      <c r="E107" s="18"/>
      <c r="F107" s="18"/>
      <c r="G107" s="18"/>
      <c r="H107" s="18"/>
      <c r="I107" s="17"/>
    </row>
    <row r="108" spans="1:9">
      <c r="A108" s="23"/>
      <c r="B108" s="22">
        <v>93</v>
      </c>
      <c r="C108" s="18"/>
      <c r="D108" s="18"/>
      <c r="E108" s="18"/>
      <c r="F108" s="18"/>
      <c r="G108" s="18"/>
      <c r="H108" s="18"/>
      <c r="I108" s="17"/>
    </row>
    <row r="109" spans="1:9">
      <c r="A109" s="23"/>
      <c r="B109" s="22">
        <v>94</v>
      </c>
      <c r="C109" s="18"/>
      <c r="D109" s="18"/>
      <c r="E109" s="18"/>
      <c r="F109" s="18"/>
      <c r="G109" s="18"/>
      <c r="H109" s="18"/>
      <c r="I109" s="17"/>
    </row>
    <row r="110" spans="1:9">
      <c r="A110" s="23"/>
      <c r="B110" s="22">
        <v>95</v>
      </c>
      <c r="C110" s="18"/>
      <c r="D110" s="18"/>
      <c r="E110" s="18"/>
      <c r="F110" s="18"/>
      <c r="G110" s="18"/>
      <c r="H110" s="18"/>
      <c r="I110" s="17"/>
    </row>
    <row r="111" spans="1:9">
      <c r="A111" s="23"/>
      <c r="B111" s="22">
        <v>96</v>
      </c>
      <c r="C111" s="18"/>
      <c r="D111" s="18"/>
      <c r="E111" s="18"/>
      <c r="F111" s="18"/>
      <c r="G111" s="18"/>
      <c r="H111" s="18"/>
      <c r="I111" s="17"/>
    </row>
    <row r="112" spans="1:9">
      <c r="A112" s="23"/>
      <c r="B112" s="22">
        <v>97</v>
      </c>
      <c r="C112" s="18"/>
      <c r="D112" s="18"/>
      <c r="E112" s="18"/>
      <c r="F112" s="18"/>
      <c r="G112" s="18"/>
      <c r="H112" s="18"/>
      <c r="I112" s="17"/>
    </row>
    <row r="113" spans="1:9">
      <c r="A113" s="24"/>
      <c r="B113" s="22">
        <v>98</v>
      </c>
      <c r="C113" s="18"/>
      <c r="D113" s="18"/>
      <c r="E113" s="18"/>
      <c r="F113" s="18"/>
      <c r="G113" s="18"/>
      <c r="H113" s="18"/>
      <c r="I113" s="17"/>
    </row>
    <row r="114" spans="1:9">
      <c r="B114" s="25"/>
      <c r="F114" s="67"/>
    </row>
    <row r="115" spans="1:9">
      <c r="A115" s="20">
        <v>15</v>
      </c>
      <c r="B115" s="22">
        <v>99</v>
      </c>
      <c r="C115" s="18"/>
      <c r="D115" s="18"/>
      <c r="E115" s="18"/>
      <c r="F115" s="18"/>
      <c r="G115" s="18"/>
      <c r="H115" s="18"/>
      <c r="I115" s="17"/>
    </row>
    <row r="116" spans="1:9">
      <c r="A116" s="23"/>
      <c r="B116" s="22">
        <v>100</v>
      </c>
      <c r="C116" s="18"/>
      <c r="D116" s="18"/>
      <c r="E116" s="18"/>
      <c r="F116" s="18"/>
      <c r="G116" s="18"/>
      <c r="H116" s="18"/>
      <c r="I116" s="17"/>
    </row>
    <row r="117" spans="1:9">
      <c r="A117" s="23"/>
      <c r="B117" s="22">
        <v>101</v>
      </c>
      <c r="C117" s="18"/>
      <c r="D117" s="18"/>
      <c r="E117" s="18"/>
      <c r="F117" s="18"/>
      <c r="G117" s="18"/>
      <c r="H117" s="18"/>
      <c r="I117" s="17"/>
    </row>
    <row r="118" spans="1:9">
      <c r="A118" s="23"/>
      <c r="B118" s="22">
        <v>102</v>
      </c>
      <c r="C118" s="18"/>
      <c r="D118" s="18"/>
      <c r="E118" s="18"/>
      <c r="F118" s="18"/>
      <c r="G118" s="18"/>
      <c r="H118" s="18"/>
      <c r="I118" s="17"/>
    </row>
    <row r="119" spans="1:9">
      <c r="A119" s="23"/>
      <c r="B119" s="22">
        <v>103</v>
      </c>
      <c r="C119" s="18"/>
      <c r="D119" s="18"/>
      <c r="E119" s="18"/>
      <c r="F119" s="18"/>
      <c r="G119" s="18"/>
      <c r="H119" s="18"/>
      <c r="I119" s="17"/>
    </row>
    <row r="120" spans="1:9">
      <c r="A120" s="23"/>
      <c r="B120" s="22">
        <v>104</v>
      </c>
      <c r="C120" s="18"/>
      <c r="D120" s="18"/>
      <c r="E120" s="18"/>
      <c r="F120" s="18"/>
      <c r="G120" s="18"/>
      <c r="H120" s="18"/>
      <c r="I120" s="17"/>
    </row>
    <row r="121" spans="1:9">
      <c r="A121" s="24"/>
      <c r="B121" s="22">
        <v>105</v>
      </c>
      <c r="C121" s="18"/>
      <c r="D121" s="18"/>
      <c r="E121" s="18"/>
      <c r="F121" s="18"/>
      <c r="G121" s="18"/>
      <c r="H121" s="18"/>
      <c r="I121" s="17"/>
    </row>
    <row r="122" spans="1:9">
      <c r="B122" s="26"/>
      <c r="F122" s="67"/>
    </row>
    <row r="123" spans="1:9">
      <c r="A123" s="20">
        <v>16</v>
      </c>
      <c r="B123" s="22">
        <v>106</v>
      </c>
      <c r="C123" s="18"/>
      <c r="D123" s="18"/>
      <c r="E123" s="18"/>
      <c r="F123" s="18"/>
      <c r="G123" s="18"/>
      <c r="H123" s="18"/>
      <c r="I123" s="17"/>
    </row>
    <row r="124" spans="1:9">
      <c r="A124" s="23"/>
      <c r="B124" s="22">
        <v>107</v>
      </c>
      <c r="C124" s="18"/>
      <c r="D124" s="18"/>
      <c r="E124" s="18"/>
      <c r="F124" s="18"/>
      <c r="G124" s="18"/>
      <c r="H124" s="18"/>
      <c r="I124" s="17"/>
    </row>
    <row r="125" spans="1:9">
      <c r="A125" s="23"/>
      <c r="B125" s="22">
        <v>108</v>
      </c>
      <c r="C125" s="18"/>
      <c r="D125" s="18"/>
      <c r="E125" s="18"/>
      <c r="F125" s="18"/>
      <c r="G125" s="18"/>
      <c r="H125" s="18"/>
      <c r="I125" s="17"/>
    </row>
    <row r="126" spans="1:9">
      <c r="A126" s="23"/>
      <c r="B126" s="22">
        <v>109</v>
      </c>
      <c r="C126" s="18"/>
      <c r="D126" s="18"/>
      <c r="E126" s="18"/>
      <c r="F126" s="18"/>
      <c r="G126" s="18"/>
      <c r="H126" s="18"/>
      <c r="I126" s="17"/>
    </row>
    <row r="127" spans="1:9">
      <c r="A127" s="23"/>
      <c r="B127" s="22">
        <v>110</v>
      </c>
      <c r="C127" s="18"/>
      <c r="D127" s="18"/>
      <c r="E127" s="18"/>
      <c r="F127" s="18"/>
      <c r="G127" s="18"/>
      <c r="H127" s="18"/>
      <c r="I127" s="17"/>
    </row>
    <row r="128" spans="1:9">
      <c r="A128" s="23"/>
      <c r="B128" s="22">
        <v>111</v>
      </c>
      <c r="C128" s="18"/>
      <c r="D128" s="18"/>
      <c r="E128" s="18"/>
      <c r="F128" s="18"/>
      <c r="G128" s="18"/>
      <c r="H128" s="18"/>
      <c r="I128" s="17"/>
    </row>
    <row r="129" spans="1:9">
      <c r="A129" s="24"/>
      <c r="B129" s="22">
        <v>112</v>
      </c>
      <c r="C129" s="18"/>
      <c r="D129" s="18"/>
      <c r="E129" s="18"/>
      <c r="F129" s="18"/>
      <c r="G129" s="18"/>
      <c r="H129" s="18"/>
      <c r="I129" s="17"/>
    </row>
    <row r="130" spans="1:9">
      <c r="F130" s="67"/>
    </row>
    <row r="131" spans="1:9">
      <c r="F131" s="67"/>
    </row>
    <row r="132" spans="1:9">
      <c r="F132" s="67"/>
    </row>
    <row r="133" spans="1:9">
      <c r="F133" s="67"/>
    </row>
    <row r="134" spans="1:9">
      <c r="F134" s="67"/>
    </row>
    <row r="135" spans="1:9">
      <c r="F135" s="67"/>
    </row>
    <row r="136" spans="1:9">
      <c r="F136" s="67"/>
    </row>
    <row r="137" spans="1:9">
      <c r="F137" s="67"/>
    </row>
    <row r="138" spans="1:9">
      <c r="F138" s="67"/>
    </row>
    <row r="139" spans="1:9">
      <c r="F139" s="67"/>
    </row>
    <row r="140" spans="1:9">
      <c r="F140" s="67"/>
    </row>
    <row r="141" spans="1:9">
      <c r="F141" s="67"/>
    </row>
    <row r="142" spans="1:9">
      <c r="F142" s="67"/>
    </row>
    <row r="143" spans="1:9">
      <c r="F143" s="67"/>
    </row>
    <row r="144" spans="1:9">
      <c r="F144" s="67"/>
    </row>
    <row r="145" spans="6:6">
      <c r="F145" s="67"/>
    </row>
    <row r="146" spans="6:6">
      <c r="F146" s="67"/>
    </row>
    <row r="147" spans="6:6">
      <c r="F147" s="67"/>
    </row>
    <row r="148" spans="6:6">
      <c r="F148" s="67"/>
    </row>
    <row r="149" spans="6:6">
      <c r="F149" s="67"/>
    </row>
    <row r="150" spans="6:6">
      <c r="F150" s="67"/>
    </row>
    <row r="151" spans="6:6">
      <c r="F151" s="67"/>
    </row>
    <row r="152" spans="6:6">
      <c r="F152" s="67"/>
    </row>
    <row r="153" spans="6:6">
      <c r="F153" s="67"/>
    </row>
    <row r="154" spans="6:6">
      <c r="F154" s="67"/>
    </row>
    <row r="155" spans="6:6">
      <c r="F155" s="67"/>
    </row>
    <row r="156" spans="6:6">
      <c r="F156" s="67"/>
    </row>
    <row r="157" spans="6:6">
      <c r="F157" s="67"/>
    </row>
    <row r="158" spans="6:6">
      <c r="F158" s="67"/>
    </row>
    <row r="159" spans="6:6">
      <c r="F159" s="67"/>
    </row>
    <row r="160" spans="6:6">
      <c r="F160" s="67"/>
    </row>
    <row r="161" spans="6:6">
      <c r="F161" s="67"/>
    </row>
    <row r="162" spans="6:6">
      <c r="F162" s="67"/>
    </row>
    <row r="163" spans="6:6">
      <c r="F163" s="67"/>
    </row>
    <row r="164" spans="6:6">
      <c r="F164" s="67"/>
    </row>
    <row r="165" spans="6:6">
      <c r="F165" s="67"/>
    </row>
    <row r="166" spans="6:6">
      <c r="F166" s="67"/>
    </row>
    <row r="167" spans="6:6">
      <c r="F167" s="67"/>
    </row>
    <row r="168" spans="6:6">
      <c r="F168" s="67"/>
    </row>
    <row r="169" spans="6:6">
      <c r="F169" s="67"/>
    </row>
    <row r="170" spans="6:6">
      <c r="F170" s="67"/>
    </row>
    <row r="171" spans="6:6">
      <c r="F171" s="67"/>
    </row>
    <row r="172" spans="6:6">
      <c r="F172" s="67"/>
    </row>
    <row r="173" spans="6:6">
      <c r="F173" s="67"/>
    </row>
    <row r="174" spans="6:6">
      <c r="F174" s="67"/>
    </row>
    <row r="175" spans="6:6">
      <c r="F175" s="67"/>
    </row>
    <row r="176" spans="6:6">
      <c r="F176" s="67"/>
    </row>
    <row r="177" spans="6:6">
      <c r="F177" s="67"/>
    </row>
    <row r="178" spans="6:6">
      <c r="F178" s="67"/>
    </row>
    <row r="179" spans="6:6">
      <c r="F179" s="67"/>
    </row>
    <row r="180" spans="6:6">
      <c r="F180" s="67"/>
    </row>
    <row r="181" spans="6:6">
      <c r="F181" s="67"/>
    </row>
    <row r="182" spans="6:6">
      <c r="F182" s="67"/>
    </row>
    <row r="183" spans="6:6">
      <c r="F183" s="67"/>
    </row>
    <row r="184" spans="6:6">
      <c r="F184" s="67"/>
    </row>
    <row r="185" spans="6:6">
      <c r="F185" s="67"/>
    </row>
    <row r="186" spans="6:6">
      <c r="F186" s="67"/>
    </row>
    <row r="187" spans="6:6">
      <c r="F187" s="67"/>
    </row>
    <row r="188" spans="6:6">
      <c r="F188" s="67"/>
    </row>
    <row r="189" spans="6:6">
      <c r="F189" s="67"/>
    </row>
    <row r="190" spans="6:6">
      <c r="F190" s="67"/>
    </row>
    <row r="191" spans="6:6">
      <c r="F191" s="67"/>
    </row>
    <row r="192" spans="6:6">
      <c r="F192" s="67"/>
    </row>
    <row r="193" spans="1:6">
      <c r="F193" s="67"/>
    </row>
    <row r="194" spans="1:6">
      <c r="F194" s="67"/>
    </row>
    <row r="195" spans="1:6">
      <c r="F195" s="67"/>
    </row>
    <row r="196" spans="1:6">
      <c r="F196" s="67"/>
    </row>
    <row r="197" spans="1:6">
      <c r="F197" s="67"/>
    </row>
    <row r="198" spans="1:6">
      <c r="F198" s="67"/>
    </row>
    <row r="199" spans="1:6">
      <c r="F199" s="67"/>
    </row>
    <row r="200" spans="1:6">
      <c r="F200" s="67"/>
    </row>
    <row r="201" spans="1:6">
      <c r="A201" t="s">
        <v>9</v>
      </c>
      <c r="F201" s="67"/>
    </row>
    <row r="202" spans="1:6">
      <c r="A202" t="s">
        <v>10</v>
      </c>
      <c r="F202" s="67"/>
    </row>
    <row r="203" spans="1:6">
      <c r="A203" t="s">
        <v>11</v>
      </c>
      <c r="F203" s="67"/>
    </row>
    <row r="204" spans="1:6">
      <c r="A204" t="s">
        <v>12</v>
      </c>
      <c r="F204" s="67"/>
    </row>
    <row r="205" spans="1:6">
      <c r="A205" t="s">
        <v>291</v>
      </c>
      <c r="F205" s="67"/>
    </row>
    <row r="206" spans="1:6">
      <c r="F206" s="67"/>
    </row>
    <row r="207" spans="1:6">
      <c r="A207" s="8" t="s">
        <v>13</v>
      </c>
      <c r="F207" s="67"/>
    </row>
    <row r="208" spans="1:6">
      <c r="F208" s="67"/>
    </row>
    <row r="209" spans="1:6">
      <c r="A209" s="8" t="s">
        <v>13</v>
      </c>
      <c r="F209" s="67"/>
    </row>
    <row r="210" spans="1:6">
      <c r="A210" s="68" t="s">
        <v>140</v>
      </c>
      <c r="F210" s="67"/>
    </row>
    <row r="211" spans="1:6">
      <c r="A211" s="68" t="s">
        <v>141</v>
      </c>
      <c r="F211" s="67"/>
    </row>
    <row r="212" spans="1:6">
      <c r="A212" s="68" t="s">
        <v>142</v>
      </c>
      <c r="F212" s="67"/>
    </row>
    <row r="213" spans="1:6">
      <c r="A213" s="68" t="s">
        <v>143</v>
      </c>
      <c r="F213" s="67"/>
    </row>
    <row r="214" spans="1:6">
      <c r="A214" s="68" t="s">
        <v>144</v>
      </c>
      <c r="F214" s="67"/>
    </row>
    <row r="215" spans="1:6">
      <c r="A215" s="68" t="s">
        <v>145</v>
      </c>
      <c r="F215" s="67"/>
    </row>
    <row r="216" spans="1:6">
      <c r="A216" s="68" t="s">
        <v>146</v>
      </c>
      <c r="F216" s="67"/>
    </row>
    <row r="217" spans="1:6">
      <c r="A217" s="68" t="s">
        <v>147</v>
      </c>
      <c r="F217" s="67"/>
    </row>
    <row r="218" spans="1:6">
      <c r="A218" s="68" t="s">
        <v>148</v>
      </c>
      <c r="F218" s="67"/>
    </row>
    <row r="219" spans="1:6">
      <c r="A219" s="68" t="s">
        <v>149</v>
      </c>
      <c r="F219" s="67"/>
    </row>
    <row r="220" spans="1:6">
      <c r="A220" s="68" t="s">
        <v>50</v>
      </c>
      <c r="F220" s="67"/>
    </row>
    <row r="221" spans="1:6">
      <c r="A221" s="68" t="s">
        <v>51</v>
      </c>
      <c r="F221" s="67"/>
    </row>
    <row r="222" spans="1:6">
      <c r="A222" s="68" t="s">
        <v>52</v>
      </c>
      <c r="F222" s="67"/>
    </row>
    <row r="223" spans="1:6">
      <c r="A223" s="68" t="s">
        <v>53</v>
      </c>
      <c r="F223" s="67"/>
    </row>
    <row r="224" spans="1:6">
      <c r="A224" s="68" t="s">
        <v>54</v>
      </c>
      <c r="F224" s="67"/>
    </row>
    <row r="225" spans="1:6">
      <c r="A225" s="68" t="s">
        <v>55</v>
      </c>
      <c r="F225" s="67"/>
    </row>
    <row r="226" spans="1:6">
      <c r="A226" s="68" t="s">
        <v>56</v>
      </c>
      <c r="F226" s="67"/>
    </row>
    <row r="227" spans="1:6">
      <c r="A227" s="68" t="s">
        <v>57</v>
      </c>
      <c r="F227" s="67"/>
    </row>
    <row r="228" spans="1:6">
      <c r="A228" s="68" t="s">
        <v>58</v>
      </c>
      <c r="F228" s="67"/>
    </row>
    <row r="229" spans="1:6">
      <c r="A229" s="68" t="s">
        <v>59</v>
      </c>
      <c r="F229" s="67"/>
    </row>
    <row r="230" spans="1:6">
      <c r="A230" s="68" t="s">
        <v>60</v>
      </c>
      <c r="F230" s="67"/>
    </row>
    <row r="231" spans="1:6">
      <c r="A231" s="68" t="s">
        <v>61</v>
      </c>
      <c r="F231" s="67"/>
    </row>
    <row r="232" spans="1:6">
      <c r="A232" s="68" t="s">
        <v>62</v>
      </c>
      <c r="F232" s="67"/>
    </row>
    <row r="233" spans="1:6">
      <c r="A233" s="68" t="s">
        <v>63</v>
      </c>
      <c r="F233" s="67"/>
    </row>
    <row r="234" spans="1:6">
      <c r="A234" s="68" t="s">
        <v>64</v>
      </c>
      <c r="F234" s="67"/>
    </row>
    <row r="235" spans="1:6">
      <c r="A235" s="68" t="s">
        <v>65</v>
      </c>
      <c r="F235" s="67"/>
    </row>
    <row r="236" spans="1:6">
      <c r="A236" s="68" t="s">
        <v>66</v>
      </c>
      <c r="F236" s="67"/>
    </row>
    <row r="237" spans="1:6">
      <c r="A237" s="68" t="s">
        <v>67</v>
      </c>
      <c r="F237" s="67"/>
    </row>
    <row r="238" spans="1:6">
      <c r="A238" s="68" t="s">
        <v>68</v>
      </c>
      <c r="F238" s="67"/>
    </row>
    <row r="239" spans="1:6">
      <c r="A239" s="68" t="s">
        <v>69</v>
      </c>
      <c r="F239" s="67"/>
    </row>
    <row r="240" spans="1:6">
      <c r="A240" s="68" t="s">
        <v>70</v>
      </c>
      <c r="F240" s="67"/>
    </row>
    <row r="241" spans="1:6">
      <c r="A241" s="68" t="s">
        <v>71</v>
      </c>
      <c r="F241" s="67"/>
    </row>
    <row r="242" spans="1:6">
      <c r="A242" s="68" t="s">
        <v>72</v>
      </c>
      <c r="F242" s="67"/>
    </row>
    <row r="243" spans="1:6">
      <c r="A243" s="68" t="s">
        <v>73</v>
      </c>
      <c r="F243" s="67"/>
    </row>
    <row r="244" spans="1:6">
      <c r="A244" s="68" t="s">
        <v>74</v>
      </c>
      <c r="F244" s="67"/>
    </row>
    <row r="245" spans="1:6">
      <c r="A245" s="68" t="s">
        <v>75</v>
      </c>
      <c r="F245" s="67"/>
    </row>
    <row r="246" spans="1:6">
      <c r="A246" s="68" t="s">
        <v>76</v>
      </c>
      <c r="F246" s="67"/>
    </row>
    <row r="247" spans="1:6">
      <c r="A247" s="68" t="s">
        <v>77</v>
      </c>
      <c r="F247" s="67"/>
    </row>
    <row r="248" spans="1:6">
      <c r="A248" s="68" t="s">
        <v>78</v>
      </c>
      <c r="F248" s="67"/>
    </row>
    <row r="249" spans="1:6">
      <c r="A249" s="68" t="s">
        <v>79</v>
      </c>
      <c r="F249" s="67"/>
    </row>
    <row r="250" spans="1:6">
      <c r="A250" s="68" t="s">
        <v>80</v>
      </c>
      <c r="F250" s="67"/>
    </row>
    <row r="251" spans="1:6">
      <c r="A251" s="68" t="s">
        <v>81</v>
      </c>
      <c r="F251" s="67"/>
    </row>
    <row r="252" spans="1:6">
      <c r="A252" s="68" t="s">
        <v>82</v>
      </c>
      <c r="F252" s="67"/>
    </row>
    <row r="253" spans="1:6">
      <c r="A253" s="68" t="s">
        <v>83</v>
      </c>
      <c r="F253" s="67"/>
    </row>
    <row r="254" spans="1:6">
      <c r="A254" s="68" t="s">
        <v>84</v>
      </c>
      <c r="F254" s="67"/>
    </row>
    <row r="255" spans="1:6">
      <c r="A255" s="68" t="s">
        <v>85</v>
      </c>
      <c r="F255" s="67"/>
    </row>
    <row r="256" spans="1:6">
      <c r="A256" s="68" t="s">
        <v>86</v>
      </c>
      <c r="F256" s="67"/>
    </row>
    <row r="257" spans="1:6">
      <c r="A257" s="68" t="s">
        <v>87</v>
      </c>
      <c r="F257" s="67"/>
    </row>
    <row r="258" spans="1:6">
      <c r="A258" s="68" t="s">
        <v>88</v>
      </c>
      <c r="F258" s="67"/>
    </row>
    <row r="259" spans="1:6">
      <c r="A259" s="68" t="s">
        <v>89</v>
      </c>
      <c r="F259" s="67"/>
    </row>
    <row r="260" spans="1:6">
      <c r="A260" s="68" t="s">
        <v>90</v>
      </c>
      <c r="F260" s="67"/>
    </row>
    <row r="261" spans="1:6">
      <c r="A261" s="68" t="s">
        <v>91</v>
      </c>
      <c r="F261" s="67"/>
    </row>
    <row r="262" spans="1:6">
      <c r="A262" s="68" t="s">
        <v>92</v>
      </c>
      <c r="F262" s="67"/>
    </row>
    <row r="263" spans="1:6">
      <c r="A263" s="68" t="s">
        <v>93</v>
      </c>
      <c r="F263" s="67"/>
    </row>
    <row r="264" spans="1:6">
      <c r="A264" s="68" t="s">
        <v>94</v>
      </c>
      <c r="F264" s="67"/>
    </row>
    <row r="265" spans="1:6">
      <c r="A265" s="68" t="s">
        <v>95</v>
      </c>
      <c r="F265" s="67"/>
    </row>
    <row r="266" spans="1:6">
      <c r="A266" s="68" t="s">
        <v>96</v>
      </c>
      <c r="F266" s="67"/>
    </row>
    <row r="267" spans="1:6">
      <c r="A267" s="68" t="s">
        <v>97</v>
      </c>
      <c r="F267" s="67"/>
    </row>
    <row r="268" spans="1:6">
      <c r="A268" s="68" t="s">
        <v>98</v>
      </c>
      <c r="F268" s="67"/>
    </row>
    <row r="269" spans="1:6">
      <c r="A269" s="68" t="s">
        <v>99</v>
      </c>
      <c r="F269" s="67"/>
    </row>
    <row r="270" spans="1:6">
      <c r="A270" s="68" t="s">
        <v>100</v>
      </c>
      <c r="F270" s="67"/>
    </row>
    <row r="271" spans="1:6">
      <c r="A271" s="68" t="s">
        <v>101</v>
      </c>
      <c r="F271" s="67"/>
    </row>
    <row r="272" spans="1:6">
      <c r="A272" s="68" t="s">
        <v>102</v>
      </c>
      <c r="F272" s="67"/>
    </row>
    <row r="273" spans="1:6">
      <c r="A273" s="68" t="s">
        <v>103</v>
      </c>
      <c r="F273" s="67"/>
    </row>
    <row r="274" spans="1:6">
      <c r="A274" s="68" t="s">
        <v>104</v>
      </c>
      <c r="F274" s="67"/>
    </row>
    <row r="275" spans="1:6">
      <c r="A275" s="68" t="s">
        <v>105</v>
      </c>
      <c r="F275" s="67"/>
    </row>
    <row r="276" spans="1:6">
      <c r="A276" s="68" t="s">
        <v>106</v>
      </c>
      <c r="F276" s="67"/>
    </row>
    <row r="277" spans="1:6">
      <c r="A277" s="68" t="s">
        <v>107</v>
      </c>
      <c r="F277" s="67"/>
    </row>
    <row r="278" spans="1:6">
      <c r="A278" s="68" t="s">
        <v>108</v>
      </c>
      <c r="F278" s="67"/>
    </row>
    <row r="279" spans="1:6">
      <c r="A279" s="68" t="s">
        <v>109</v>
      </c>
      <c r="F279" s="67"/>
    </row>
    <row r="280" spans="1:6">
      <c r="A280" s="68" t="s">
        <v>110</v>
      </c>
      <c r="F280" s="67"/>
    </row>
    <row r="281" spans="1:6">
      <c r="A281" s="68" t="s">
        <v>111</v>
      </c>
      <c r="F281" s="67"/>
    </row>
    <row r="282" spans="1:6">
      <c r="A282" s="68" t="s">
        <v>112</v>
      </c>
      <c r="F282" s="67"/>
    </row>
    <row r="283" spans="1:6">
      <c r="A283" s="68" t="s">
        <v>113</v>
      </c>
      <c r="F283" s="67"/>
    </row>
    <row r="284" spans="1:6">
      <c r="A284" s="68" t="s">
        <v>114</v>
      </c>
      <c r="F284" s="67"/>
    </row>
    <row r="285" spans="1:6">
      <c r="A285" s="68" t="s">
        <v>115</v>
      </c>
      <c r="F285" s="67"/>
    </row>
    <row r="286" spans="1:6">
      <c r="A286" s="68" t="s">
        <v>116</v>
      </c>
      <c r="F286" s="67"/>
    </row>
    <row r="287" spans="1:6">
      <c r="A287" s="68" t="s">
        <v>117</v>
      </c>
      <c r="F287" s="67"/>
    </row>
    <row r="288" spans="1:6">
      <c r="A288" s="68" t="s">
        <v>118</v>
      </c>
      <c r="F288" s="67"/>
    </row>
    <row r="289" spans="1:6">
      <c r="A289" s="68" t="s">
        <v>119</v>
      </c>
      <c r="F289" s="67"/>
    </row>
    <row r="290" spans="1:6">
      <c r="A290" s="68" t="s">
        <v>120</v>
      </c>
      <c r="F290" s="67"/>
    </row>
    <row r="291" spans="1:6">
      <c r="A291" s="68" t="s">
        <v>121</v>
      </c>
      <c r="F291" s="67"/>
    </row>
    <row r="292" spans="1:6">
      <c r="A292" s="68" t="s">
        <v>122</v>
      </c>
      <c r="F292" s="67"/>
    </row>
    <row r="293" spans="1:6">
      <c r="A293" s="68" t="s">
        <v>123</v>
      </c>
      <c r="F293" s="67"/>
    </row>
    <row r="294" spans="1:6">
      <c r="A294" s="68" t="s">
        <v>124</v>
      </c>
      <c r="F294" s="67"/>
    </row>
    <row r="295" spans="1:6">
      <c r="A295" s="68" t="s">
        <v>125</v>
      </c>
      <c r="F295" s="67"/>
    </row>
    <row r="296" spans="1:6">
      <c r="A296" s="68" t="s">
        <v>126</v>
      </c>
      <c r="F296" s="67"/>
    </row>
    <row r="297" spans="1:6">
      <c r="A297" s="68" t="s">
        <v>127</v>
      </c>
      <c r="F297" s="67"/>
    </row>
    <row r="298" spans="1:6">
      <c r="A298" s="68" t="s">
        <v>128</v>
      </c>
      <c r="F298" s="67"/>
    </row>
    <row r="299" spans="1:6">
      <c r="A299" s="68" t="s">
        <v>129</v>
      </c>
      <c r="F299" s="67"/>
    </row>
    <row r="300" spans="1:6">
      <c r="A300" s="68" t="s">
        <v>130</v>
      </c>
      <c r="F300" s="67"/>
    </row>
    <row r="301" spans="1:6">
      <c r="A301" s="68" t="s">
        <v>131</v>
      </c>
      <c r="F301" s="67"/>
    </row>
    <row r="302" spans="1:6">
      <c r="A302" s="68" t="s">
        <v>132</v>
      </c>
      <c r="F302" s="67"/>
    </row>
    <row r="303" spans="1:6">
      <c r="A303" s="68" t="s">
        <v>133</v>
      </c>
      <c r="F303" s="67"/>
    </row>
    <row r="304" spans="1:6">
      <c r="A304" s="68" t="s">
        <v>134</v>
      </c>
      <c r="F304" s="67"/>
    </row>
    <row r="305" spans="1:6">
      <c r="A305" s="68" t="s">
        <v>135</v>
      </c>
      <c r="F305" s="67"/>
    </row>
    <row r="306" spans="1:6">
      <c r="A306" s="68" t="s">
        <v>136</v>
      </c>
      <c r="F306" s="67"/>
    </row>
    <row r="307" spans="1:6">
      <c r="A307" s="68" t="s">
        <v>137</v>
      </c>
      <c r="F307" s="67"/>
    </row>
    <row r="308" spans="1:6">
      <c r="A308" s="68" t="s">
        <v>138</v>
      </c>
      <c r="F308" s="67"/>
    </row>
    <row r="309" spans="1:6">
      <c r="A309" s="68" t="s">
        <v>139</v>
      </c>
      <c r="F309" s="67"/>
    </row>
    <row r="310" spans="1:6">
      <c r="A310" s="68" t="s">
        <v>150</v>
      </c>
      <c r="F310" s="67"/>
    </row>
    <row r="311" spans="1:6">
      <c r="A311" s="68" t="s">
        <v>151</v>
      </c>
      <c r="F311" s="67"/>
    </row>
    <row r="312" spans="1:6">
      <c r="A312" s="68" t="s">
        <v>152</v>
      </c>
      <c r="F312" s="67"/>
    </row>
    <row r="313" spans="1:6">
      <c r="A313" s="68" t="s">
        <v>153</v>
      </c>
      <c r="F313" s="67"/>
    </row>
    <row r="314" spans="1:6">
      <c r="A314" s="68" t="s">
        <v>154</v>
      </c>
      <c r="F314" s="67"/>
    </row>
    <row r="315" spans="1:6">
      <c r="A315" s="68" t="s">
        <v>155</v>
      </c>
      <c r="F315" s="67"/>
    </row>
    <row r="316" spans="1:6">
      <c r="A316" s="68" t="s">
        <v>156</v>
      </c>
      <c r="F316" s="67"/>
    </row>
    <row r="317" spans="1:6">
      <c r="A317" s="68" t="s">
        <v>157</v>
      </c>
      <c r="F317" s="67"/>
    </row>
    <row r="318" spans="1:6">
      <c r="A318" s="68" t="s">
        <v>158</v>
      </c>
      <c r="F318" s="67"/>
    </row>
    <row r="319" spans="1:6">
      <c r="A319" s="68" t="s">
        <v>159</v>
      </c>
      <c r="F319" s="67"/>
    </row>
    <row r="320" spans="1:6">
      <c r="A320" s="68" t="s">
        <v>160</v>
      </c>
      <c r="F320" s="67"/>
    </row>
    <row r="321" spans="1:6">
      <c r="A321" s="68" t="s">
        <v>161</v>
      </c>
      <c r="F321" s="67"/>
    </row>
    <row r="322" spans="1:6">
      <c r="A322" s="68" t="s">
        <v>162</v>
      </c>
      <c r="F322" s="67"/>
    </row>
    <row r="323" spans="1:6">
      <c r="A323" s="68" t="s">
        <v>163</v>
      </c>
      <c r="F323" s="67"/>
    </row>
    <row r="324" spans="1:6">
      <c r="A324" s="68" t="s">
        <v>164</v>
      </c>
      <c r="F324" s="67"/>
    </row>
    <row r="325" spans="1:6">
      <c r="A325" s="68" t="s">
        <v>165</v>
      </c>
      <c r="F325" s="67"/>
    </row>
    <row r="326" spans="1:6">
      <c r="A326" s="68" t="s">
        <v>166</v>
      </c>
      <c r="F326" s="67"/>
    </row>
    <row r="327" spans="1:6">
      <c r="A327" s="68" t="s">
        <v>167</v>
      </c>
      <c r="F327" s="67"/>
    </row>
    <row r="328" spans="1:6">
      <c r="A328" s="68" t="s">
        <v>168</v>
      </c>
      <c r="F328" s="67"/>
    </row>
    <row r="329" spans="1:6">
      <c r="A329" s="68" t="s">
        <v>169</v>
      </c>
      <c r="F329" s="67"/>
    </row>
    <row r="330" spans="1:6">
      <c r="A330" s="68" t="s">
        <v>170</v>
      </c>
      <c r="F330" s="67"/>
    </row>
    <row r="331" spans="1:6">
      <c r="A331" s="68" t="s">
        <v>171</v>
      </c>
      <c r="F331" s="67"/>
    </row>
    <row r="332" spans="1:6">
      <c r="A332" s="68" t="s">
        <v>172</v>
      </c>
      <c r="F332" s="67"/>
    </row>
    <row r="333" spans="1:6">
      <c r="A333" s="68" t="s">
        <v>173</v>
      </c>
      <c r="F333" s="67"/>
    </row>
    <row r="334" spans="1:6">
      <c r="A334" s="68" t="s">
        <v>174</v>
      </c>
      <c r="F334" s="67"/>
    </row>
    <row r="335" spans="1:6">
      <c r="A335" s="68" t="s">
        <v>175</v>
      </c>
      <c r="F335" s="67"/>
    </row>
    <row r="336" spans="1:6">
      <c r="A336" s="68" t="s">
        <v>176</v>
      </c>
      <c r="F336" s="67"/>
    </row>
    <row r="337" spans="1:6">
      <c r="A337" s="68" t="s">
        <v>177</v>
      </c>
      <c r="F337" s="67"/>
    </row>
    <row r="338" spans="1:6">
      <c r="A338" s="68" t="s">
        <v>178</v>
      </c>
      <c r="F338" s="67"/>
    </row>
    <row r="339" spans="1:6">
      <c r="A339" s="68" t="s">
        <v>179</v>
      </c>
      <c r="F339" s="67"/>
    </row>
    <row r="340" spans="1:6">
      <c r="A340" s="68" t="s">
        <v>180</v>
      </c>
      <c r="F340" s="67"/>
    </row>
    <row r="341" spans="1:6">
      <c r="A341" s="68" t="s">
        <v>181</v>
      </c>
      <c r="F341" s="67"/>
    </row>
    <row r="342" spans="1:6">
      <c r="A342" s="68" t="s">
        <v>182</v>
      </c>
      <c r="F342" s="67"/>
    </row>
    <row r="343" spans="1:6">
      <c r="A343" s="68" t="s">
        <v>183</v>
      </c>
      <c r="F343" s="67"/>
    </row>
    <row r="344" spans="1:6">
      <c r="A344" s="68" t="s">
        <v>184</v>
      </c>
      <c r="F344" s="67"/>
    </row>
    <row r="345" spans="1:6">
      <c r="A345" s="68" t="s">
        <v>185</v>
      </c>
      <c r="F345" s="67"/>
    </row>
    <row r="346" spans="1:6">
      <c r="A346" s="68" t="s">
        <v>186</v>
      </c>
      <c r="F346" s="67"/>
    </row>
    <row r="347" spans="1:6">
      <c r="A347" s="68" t="s">
        <v>187</v>
      </c>
      <c r="F347" s="67"/>
    </row>
    <row r="348" spans="1:6">
      <c r="A348" s="68" t="s">
        <v>188</v>
      </c>
      <c r="F348" s="67"/>
    </row>
    <row r="349" spans="1:6">
      <c r="A349" s="68" t="s">
        <v>189</v>
      </c>
      <c r="F349" s="67"/>
    </row>
    <row r="350" spans="1:6">
      <c r="A350" s="68" t="s">
        <v>190</v>
      </c>
      <c r="F350" s="67"/>
    </row>
    <row r="351" spans="1:6">
      <c r="A351" s="68" t="s">
        <v>191</v>
      </c>
      <c r="F351" s="67"/>
    </row>
    <row r="352" spans="1:6">
      <c r="A352" s="68" t="s">
        <v>192</v>
      </c>
      <c r="F352" s="67"/>
    </row>
    <row r="353" spans="1:6">
      <c r="A353" s="68" t="s">
        <v>193</v>
      </c>
      <c r="F353" s="67"/>
    </row>
    <row r="354" spans="1:6">
      <c r="A354" s="68" t="s">
        <v>194</v>
      </c>
      <c r="F354" s="67"/>
    </row>
    <row r="355" spans="1:6">
      <c r="A355" s="68" t="s">
        <v>195</v>
      </c>
      <c r="F355" s="67"/>
    </row>
    <row r="356" spans="1:6">
      <c r="A356" s="68" t="s">
        <v>196</v>
      </c>
      <c r="F356" s="67"/>
    </row>
    <row r="357" spans="1:6">
      <c r="A357" s="68" t="s">
        <v>197</v>
      </c>
      <c r="F357" s="67"/>
    </row>
    <row r="358" spans="1:6">
      <c r="A358" s="68" t="s">
        <v>198</v>
      </c>
      <c r="F358" s="67"/>
    </row>
    <row r="359" spans="1:6">
      <c r="A359" s="68" t="s">
        <v>199</v>
      </c>
      <c r="F359" s="67"/>
    </row>
    <row r="360" spans="1:6">
      <c r="A360" s="68" t="s">
        <v>200</v>
      </c>
      <c r="F360" s="67"/>
    </row>
    <row r="361" spans="1:6">
      <c r="A361" s="68" t="s">
        <v>201</v>
      </c>
      <c r="F361" s="67"/>
    </row>
    <row r="362" spans="1:6">
      <c r="A362" s="68" t="s">
        <v>202</v>
      </c>
      <c r="F362" s="67"/>
    </row>
    <row r="363" spans="1:6">
      <c r="A363" s="68" t="s">
        <v>203</v>
      </c>
      <c r="F363" s="67"/>
    </row>
    <row r="364" spans="1:6">
      <c r="A364" s="68" t="s">
        <v>204</v>
      </c>
      <c r="F364" s="67"/>
    </row>
    <row r="365" spans="1:6">
      <c r="A365" s="68" t="s">
        <v>205</v>
      </c>
      <c r="F365" s="67"/>
    </row>
    <row r="366" spans="1:6">
      <c r="A366" s="68" t="s">
        <v>206</v>
      </c>
      <c r="F366" s="67"/>
    </row>
    <row r="367" spans="1:6">
      <c r="A367" s="68" t="s">
        <v>207</v>
      </c>
      <c r="F367" s="67"/>
    </row>
    <row r="368" spans="1:6">
      <c r="A368" s="68" t="s">
        <v>208</v>
      </c>
      <c r="F368" s="67"/>
    </row>
    <row r="369" spans="1:6">
      <c r="A369" s="68" t="s">
        <v>209</v>
      </c>
      <c r="F369" s="67"/>
    </row>
    <row r="370" spans="1:6">
      <c r="A370" s="68" t="s">
        <v>210</v>
      </c>
      <c r="F370" s="67"/>
    </row>
    <row r="371" spans="1:6">
      <c r="A371" s="68" t="s">
        <v>211</v>
      </c>
      <c r="F371" s="67"/>
    </row>
    <row r="372" spans="1:6">
      <c r="A372" s="68" t="s">
        <v>212</v>
      </c>
      <c r="F372" s="67"/>
    </row>
    <row r="373" spans="1:6">
      <c r="A373" s="68" t="s">
        <v>213</v>
      </c>
      <c r="F373" s="67"/>
    </row>
    <row r="374" spans="1:6">
      <c r="A374" s="68" t="s">
        <v>214</v>
      </c>
      <c r="F374" s="67"/>
    </row>
    <row r="375" spans="1:6">
      <c r="A375" s="68" t="s">
        <v>215</v>
      </c>
      <c r="F375" s="67"/>
    </row>
    <row r="376" spans="1:6">
      <c r="A376" s="68" t="s">
        <v>216</v>
      </c>
      <c r="F376" s="67"/>
    </row>
    <row r="377" spans="1:6">
      <c r="A377" s="68" t="s">
        <v>217</v>
      </c>
      <c r="F377" s="67"/>
    </row>
    <row r="378" spans="1:6">
      <c r="A378" s="68" t="s">
        <v>218</v>
      </c>
      <c r="F378" s="67"/>
    </row>
    <row r="379" spans="1:6">
      <c r="A379" s="68" t="s">
        <v>219</v>
      </c>
      <c r="F379" s="67"/>
    </row>
    <row r="380" spans="1:6">
      <c r="A380" s="68" t="s">
        <v>220</v>
      </c>
      <c r="F380" s="67"/>
    </row>
    <row r="381" spans="1:6">
      <c r="A381" s="68" t="s">
        <v>48</v>
      </c>
      <c r="F381" s="67"/>
    </row>
    <row r="382" spans="1:6">
      <c r="A382" s="68" t="s">
        <v>221</v>
      </c>
      <c r="F382" s="67"/>
    </row>
    <row r="383" spans="1:6">
      <c r="A383" s="68" t="s">
        <v>222</v>
      </c>
      <c r="F383" s="67"/>
    </row>
    <row r="384" spans="1:6">
      <c r="A384" s="68" t="s">
        <v>223</v>
      </c>
      <c r="F384" s="67"/>
    </row>
    <row r="385" spans="1:6">
      <c r="A385" s="68" t="s">
        <v>224</v>
      </c>
      <c r="F385" s="67"/>
    </row>
    <row r="386" spans="1:6">
      <c r="A386" s="68" t="s">
        <v>49</v>
      </c>
      <c r="F386" s="67"/>
    </row>
    <row r="387" spans="1:6">
      <c r="A387" s="68" t="s">
        <v>225</v>
      </c>
      <c r="F387" s="67"/>
    </row>
    <row r="388" spans="1:6">
      <c r="A388" s="68" t="s">
        <v>226</v>
      </c>
      <c r="F388" s="67"/>
    </row>
    <row r="389" spans="1:6">
      <c r="A389" s="68" t="s">
        <v>227</v>
      </c>
      <c r="F389" s="67"/>
    </row>
    <row r="390" spans="1:6">
      <c r="A390" s="68" t="s">
        <v>228</v>
      </c>
      <c r="F390" s="67"/>
    </row>
    <row r="391" spans="1:6">
      <c r="A391" s="68" t="s">
        <v>229</v>
      </c>
      <c r="F391" s="67"/>
    </row>
    <row r="392" spans="1:6">
      <c r="A392" s="68" t="s">
        <v>230</v>
      </c>
      <c r="F392" s="67"/>
    </row>
    <row r="393" spans="1:6">
      <c r="A393" s="68" t="s">
        <v>231</v>
      </c>
      <c r="F393" s="67"/>
    </row>
    <row r="394" spans="1:6">
      <c r="A394" s="68" t="s">
        <v>232</v>
      </c>
      <c r="F394" s="67"/>
    </row>
    <row r="395" spans="1:6">
      <c r="A395" s="68" t="s">
        <v>233</v>
      </c>
      <c r="F395" s="67"/>
    </row>
    <row r="396" spans="1:6">
      <c r="A396" s="68" t="s">
        <v>234</v>
      </c>
      <c r="F396" s="67"/>
    </row>
    <row r="397" spans="1:6">
      <c r="A397" s="68" t="s">
        <v>235</v>
      </c>
      <c r="F397" s="67"/>
    </row>
    <row r="398" spans="1:6">
      <c r="A398" s="68" t="s">
        <v>236</v>
      </c>
      <c r="F398" s="67"/>
    </row>
    <row r="399" spans="1:6">
      <c r="A399" s="68" t="s">
        <v>237</v>
      </c>
      <c r="F399" s="67"/>
    </row>
    <row r="400" spans="1:6">
      <c r="A400" s="68" t="s">
        <v>238</v>
      </c>
      <c r="F400" s="67"/>
    </row>
    <row r="401" spans="1:6">
      <c r="A401" s="68" t="s">
        <v>239</v>
      </c>
      <c r="F401" s="67"/>
    </row>
    <row r="402" spans="1:6">
      <c r="A402" s="68" t="s">
        <v>240</v>
      </c>
      <c r="F402" s="67"/>
    </row>
    <row r="403" spans="1:6">
      <c r="A403" s="68" t="s">
        <v>241</v>
      </c>
      <c r="F403" s="67"/>
    </row>
    <row r="404" spans="1:6">
      <c r="A404" s="68" t="s">
        <v>46</v>
      </c>
      <c r="F404" s="67"/>
    </row>
    <row r="405" spans="1:6">
      <c r="A405" s="68" t="s">
        <v>242</v>
      </c>
      <c r="F405" s="67"/>
    </row>
    <row r="406" spans="1:6">
      <c r="A406" s="68" t="s">
        <v>243</v>
      </c>
      <c r="F406" s="67"/>
    </row>
    <row r="407" spans="1:6">
      <c r="A407" s="68" t="s">
        <v>244</v>
      </c>
      <c r="F407" s="67"/>
    </row>
    <row r="408" spans="1:6">
      <c r="A408" s="68" t="s">
        <v>245</v>
      </c>
      <c r="F408" s="67"/>
    </row>
    <row r="409" spans="1:6">
      <c r="A409" s="68" t="s">
        <v>246</v>
      </c>
      <c r="F409" s="67"/>
    </row>
    <row r="410" spans="1:6">
      <c r="F410" s="67"/>
    </row>
    <row r="411" spans="1:6">
      <c r="A411" s="69" t="s">
        <v>247</v>
      </c>
      <c r="F411" s="67"/>
    </row>
    <row r="412" spans="1:6">
      <c r="A412" s="69" t="s">
        <v>248</v>
      </c>
      <c r="F412" s="67"/>
    </row>
    <row r="413" spans="1:6">
      <c r="A413" s="69" t="s">
        <v>249</v>
      </c>
      <c r="F413" s="67"/>
    </row>
    <row r="414" spans="1:6">
      <c r="A414" s="69" t="s">
        <v>250</v>
      </c>
      <c r="F414" s="67"/>
    </row>
    <row r="415" spans="1:6">
      <c r="A415" s="69" t="s">
        <v>251</v>
      </c>
      <c r="F415" s="67"/>
    </row>
    <row r="416" spans="1:6">
      <c r="A416" s="69" t="s">
        <v>47</v>
      </c>
      <c r="F416" s="67"/>
    </row>
    <row r="417" spans="1:6">
      <c r="A417" s="69" t="s">
        <v>252</v>
      </c>
      <c r="F417" s="67"/>
    </row>
    <row r="418" spans="1:6">
      <c r="A418" s="69" t="s">
        <v>253</v>
      </c>
      <c r="F418" s="67"/>
    </row>
    <row r="419" spans="1:6">
      <c r="A419" s="69" t="s">
        <v>254</v>
      </c>
      <c r="F419" s="67"/>
    </row>
    <row r="420" spans="1:6">
      <c r="A420" s="69" t="s">
        <v>255</v>
      </c>
      <c r="F420" s="67"/>
    </row>
    <row r="421" spans="1:6">
      <c r="A421" s="69" t="s">
        <v>14</v>
      </c>
      <c r="F421" s="67"/>
    </row>
    <row r="422" spans="1:6">
      <c r="A422" s="69" t="s">
        <v>15</v>
      </c>
      <c r="F422" s="67"/>
    </row>
    <row r="423" spans="1:6">
      <c r="A423" s="69" t="s">
        <v>16</v>
      </c>
      <c r="F423" s="67"/>
    </row>
    <row r="424" spans="1:6">
      <c r="A424" s="69" t="s">
        <v>17</v>
      </c>
      <c r="F424" s="67"/>
    </row>
    <row r="425" spans="1:6">
      <c r="A425" s="69" t="s">
        <v>18</v>
      </c>
      <c r="F425" s="67"/>
    </row>
    <row r="426" spans="1:6">
      <c r="A426" s="69" t="s">
        <v>8</v>
      </c>
      <c r="F426" s="67"/>
    </row>
    <row r="427" spans="1:6">
      <c r="A427" s="69" t="s">
        <v>19</v>
      </c>
      <c r="F427" s="67"/>
    </row>
    <row r="428" spans="1:6">
      <c r="A428" s="69" t="s">
        <v>20</v>
      </c>
      <c r="F428" s="67"/>
    </row>
    <row r="429" spans="1:6">
      <c r="A429" s="69" t="s">
        <v>21</v>
      </c>
      <c r="F429" s="67"/>
    </row>
    <row r="430" spans="1:6">
      <c r="A430" s="69" t="s">
        <v>22</v>
      </c>
      <c r="F430" s="67"/>
    </row>
    <row r="431" spans="1:6">
      <c r="A431" s="69" t="s">
        <v>23</v>
      </c>
      <c r="F431" s="67"/>
    </row>
  </sheetData>
  <mergeCells count="9">
    <mergeCell ref="U34:W34"/>
    <mergeCell ref="U35:W35"/>
    <mergeCell ref="U36:W36"/>
    <mergeCell ref="K1:S1"/>
    <mergeCell ref="U14:W14"/>
    <mergeCell ref="K21:S21"/>
    <mergeCell ref="U30:W30"/>
    <mergeCell ref="U32:W32"/>
    <mergeCell ref="U33:W33"/>
  </mergeCells>
  <dataValidations count="4">
    <dataValidation type="list" allowBlank="1" showInputMessage="1" showErrorMessage="1" sqref="F3:F9 F11:F17 F19:F25 F59:F65 F67:F73 F75:F81 F83:F89 F91:F97 F99:F105 F107:F113 F115:F121 F123:F129 F27:F33 F35:F41 F43:F49 F51:F57">
      <formula1>$A$201:$A$205</formula1>
    </dataValidation>
    <dataValidation type="list" allowBlank="1" showInputMessage="1" showErrorMessage="1" sqref="D11:D17 D19:D25 D27:D41 D43:D49 D51:D57 D59:D65 D67:D73 D75:D81 D83:D89 D91:D97 D99:D105 D107:D113 D115:D121 D123:D130 D3:D9">
      <formula1>$A$209:$A$409</formula1>
    </dataValidation>
    <dataValidation type="list" allowBlank="1" showInputMessage="1" showErrorMessage="1" sqref="C3:C9 C11:C17 C19:C25 C27:C33 C35:C41 C43:C49 C51:C57 C59:C65 C67:C73 C75:C81 C83:C89 C91:C97 C99:C105 C107:C113 C115:C121 C123:C129">
      <formula1>$A$411:$A$431</formula1>
    </dataValidation>
    <dataValidation type="list" allowBlank="1" showInputMessage="1" showErrorMessage="1" sqref="G3:H9 G11:H33 G35:H41 G43:H49 G51:H57 G59:H65 G67:H73 G75:H81 G83:H89 G91:H97 G99:H105 G107:H113 G115:H121 G123:H129">
      <formula1>$A$207</formula1>
    </dataValidation>
  </dataValidation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dimension ref="A1:R214"/>
  <sheetViews>
    <sheetView topLeftCell="A112" workbookViewId="0">
      <selection activeCell="F220" sqref="F220"/>
    </sheetView>
  </sheetViews>
  <sheetFormatPr defaultRowHeight="15"/>
  <cols>
    <col min="1" max="1" width="33.28515625" customWidth="1"/>
  </cols>
  <sheetData>
    <row r="1" spans="1:18">
      <c r="A1" s="97" t="s">
        <v>292</v>
      </c>
      <c r="B1" s="97"/>
      <c r="C1" s="97"/>
      <c r="D1" s="97"/>
      <c r="E1" s="98"/>
      <c r="F1" s="98"/>
      <c r="G1" s="98"/>
      <c r="H1" s="98"/>
      <c r="I1" s="98"/>
      <c r="J1" s="98"/>
      <c r="K1" s="98"/>
      <c r="L1" s="98"/>
      <c r="M1" s="98"/>
      <c r="N1" s="98"/>
      <c r="O1" s="98"/>
      <c r="P1" s="98"/>
      <c r="Q1" s="98"/>
      <c r="R1" s="98"/>
    </row>
    <row r="2" spans="1:18">
      <c r="A2" s="97"/>
      <c r="B2" s="97"/>
      <c r="C2" s="97"/>
      <c r="D2" s="97"/>
      <c r="E2" s="98"/>
      <c r="F2" s="98"/>
      <c r="G2" s="98"/>
      <c r="H2" s="98"/>
      <c r="I2" s="98"/>
      <c r="J2" s="98"/>
      <c r="K2" s="98"/>
      <c r="L2" s="98"/>
      <c r="M2" s="98"/>
      <c r="N2" s="98"/>
      <c r="O2" s="98"/>
      <c r="P2" s="98"/>
      <c r="Q2" s="98"/>
      <c r="R2" s="98"/>
    </row>
    <row r="4" spans="1:18" ht="21">
      <c r="A4" s="73" t="s">
        <v>293</v>
      </c>
      <c r="B4" s="74"/>
    </row>
    <row r="6" spans="1:18" ht="15.75">
      <c r="A6" s="75" t="s">
        <v>294</v>
      </c>
    </row>
    <row r="8" spans="1:18">
      <c r="A8" t="s">
        <v>295</v>
      </c>
    </row>
    <row r="20" spans="1:1" ht="15.75">
      <c r="A20" s="75" t="s">
        <v>303</v>
      </c>
    </row>
    <row r="22" spans="1:1">
      <c r="A22" t="s">
        <v>307</v>
      </c>
    </row>
    <row r="23" spans="1:1">
      <c r="A23" t="s">
        <v>302</v>
      </c>
    </row>
    <row r="37" spans="1:2">
      <c r="A37" s="8" t="s">
        <v>304</v>
      </c>
      <c r="B37" t="s">
        <v>309</v>
      </c>
    </row>
    <row r="38" spans="1:2">
      <c r="A38" s="8" t="s">
        <v>305</v>
      </c>
      <c r="B38" t="s">
        <v>311</v>
      </c>
    </row>
    <row r="39" spans="1:2">
      <c r="A39" s="8" t="s">
        <v>306</v>
      </c>
      <c r="B39" t="s">
        <v>310</v>
      </c>
    </row>
    <row r="40" spans="1:2">
      <c r="A40" s="8" t="s">
        <v>308</v>
      </c>
      <c r="B40" t="s">
        <v>312</v>
      </c>
    </row>
    <row r="41" spans="1:2">
      <c r="A41" s="8" t="s">
        <v>314</v>
      </c>
      <c r="B41" t="s">
        <v>313</v>
      </c>
    </row>
    <row r="42" spans="1:2">
      <c r="A42" s="8"/>
    </row>
    <row r="43" spans="1:2" ht="15.75">
      <c r="A43" s="78" t="s">
        <v>318</v>
      </c>
    </row>
    <row r="44" spans="1:2">
      <c r="A44" s="8"/>
    </row>
    <row r="45" spans="1:2" s="11" customFormat="1">
      <c r="A45" t="s">
        <v>315</v>
      </c>
    </row>
    <row r="46" spans="1:2" s="11" customFormat="1">
      <c r="A46" s="11" t="s">
        <v>316</v>
      </c>
    </row>
    <row r="47" spans="1:2" s="11" customFormat="1"/>
    <row r="48" spans="1:2" s="11" customFormat="1">
      <c r="A48" t="s">
        <v>322</v>
      </c>
    </row>
    <row r="49" s="11" customFormat="1"/>
    <row r="50" s="11" customFormat="1"/>
    <row r="51" s="11" customFormat="1"/>
    <row r="52" s="11" customFormat="1"/>
    <row r="53" s="11" customFormat="1"/>
    <row r="54" s="11" customFormat="1"/>
    <row r="55" s="11" customFormat="1"/>
    <row r="56" s="11" customFormat="1"/>
    <row r="57" s="11" customFormat="1"/>
    <row r="58" s="11" customFormat="1"/>
    <row r="59" s="11" customFormat="1"/>
    <row r="60" s="11" customFormat="1"/>
    <row r="61" s="11" customFormat="1"/>
    <row r="62" s="11" customFormat="1"/>
    <row r="63" s="11" customFormat="1"/>
    <row r="64" s="11" customFormat="1"/>
    <row r="65" spans="1:6" s="11" customFormat="1"/>
    <row r="66" spans="1:6" s="11" customFormat="1"/>
    <row r="67" spans="1:6" s="11" customFormat="1"/>
    <row r="68" spans="1:6" s="11" customFormat="1"/>
    <row r="69" spans="1:6" s="11" customFormat="1"/>
    <row r="70" spans="1:6" s="11" customFormat="1"/>
    <row r="71" spans="1:6" s="11" customFormat="1"/>
    <row r="72" spans="1:6" s="11" customFormat="1"/>
    <row r="73" spans="1:6" s="11" customFormat="1"/>
    <row r="74" spans="1:6" s="11" customFormat="1"/>
    <row r="75" spans="1:6" s="11" customFormat="1"/>
    <row r="76" spans="1:6" ht="18.75">
      <c r="A76" s="76" t="s">
        <v>317</v>
      </c>
      <c r="B76" s="77"/>
      <c r="C76" s="77"/>
      <c r="D76" s="77"/>
      <c r="E76" s="77"/>
      <c r="F76" s="77"/>
    </row>
    <row r="77" spans="1:6" ht="18.75">
      <c r="A77" s="76"/>
      <c r="B77" s="77"/>
      <c r="C77" s="77"/>
      <c r="D77" s="77"/>
      <c r="E77" s="77"/>
      <c r="F77" s="77"/>
    </row>
    <row r="79" spans="1:6" ht="21">
      <c r="A79" s="73" t="s">
        <v>319</v>
      </c>
    </row>
    <row r="81" spans="1:1">
      <c r="A81" t="s">
        <v>320</v>
      </c>
    </row>
    <row r="95" spans="1:1">
      <c r="A95" t="s">
        <v>321</v>
      </c>
    </row>
    <row r="97" spans="1:1">
      <c r="A97" t="s">
        <v>324</v>
      </c>
    </row>
    <row r="98" spans="1:1">
      <c r="A98" t="s">
        <v>323</v>
      </c>
    </row>
    <row r="100" spans="1:1">
      <c r="A100" t="s">
        <v>325</v>
      </c>
    </row>
    <row r="147" spans="1:1">
      <c r="A147" t="s">
        <v>327</v>
      </c>
    </row>
    <row r="148" spans="1:1">
      <c r="A148" t="s">
        <v>328</v>
      </c>
    </row>
    <row r="183" spans="1:1">
      <c r="A183" t="s">
        <v>329</v>
      </c>
    </row>
    <row r="210" spans="1:4" ht="18.75">
      <c r="A210" s="79" t="s">
        <v>334</v>
      </c>
    </row>
    <row r="211" spans="1:4" ht="15.75">
      <c r="A211" s="75" t="s">
        <v>333</v>
      </c>
      <c r="B211" s="75"/>
      <c r="C211" s="75"/>
      <c r="D211" s="75"/>
    </row>
    <row r="212" spans="1:4" ht="15.75">
      <c r="A212" s="75" t="s">
        <v>332</v>
      </c>
      <c r="B212" s="75"/>
      <c r="C212" s="75"/>
      <c r="D212" s="75"/>
    </row>
    <row r="213" spans="1:4" ht="15.75">
      <c r="A213" s="75" t="s">
        <v>330</v>
      </c>
      <c r="B213" s="75"/>
      <c r="C213" s="75"/>
      <c r="D213" s="75"/>
    </row>
    <row r="214" spans="1:4" ht="15.75">
      <c r="A214" s="75" t="s">
        <v>331</v>
      </c>
      <c r="B214" s="75"/>
      <c r="C214" s="75"/>
      <c r="D214" s="75"/>
    </row>
  </sheetData>
  <mergeCells count="1">
    <mergeCell ref="A1:R2"/>
  </mergeCell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dimension ref="A1:B17"/>
  <sheetViews>
    <sheetView workbookViewId="0">
      <selection activeCell="E46" sqref="E46"/>
    </sheetView>
  </sheetViews>
  <sheetFormatPr defaultRowHeight="15"/>
  <sheetData>
    <row r="1" spans="1:2">
      <c r="A1" s="3" t="s">
        <v>4</v>
      </c>
      <c r="B1" s="3" t="s">
        <v>3</v>
      </c>
    </row>
    <row r="2" spans="1:2">
      <c r="A2" s="10">
        <v>6</v>
      </c>
      <c r="B2" s="10">
        <f t="shared" ref="B2:B9" si="0">A2*7</f>
        <v>42</v>
      </c>
    </row>
    <row r="3" spans="1:2">
      <c r="A3" s="10">
        <v>7</v>
      </c>
      <c r="B3" s="10">
        <f t="shared" si="0"/>
        <v>49</v>
      </c>
    </row>
    <row r="4" spans="1:2">
      <c r="A4" s="10">
        <v>8</v>
      </c>
      <c r="B4" s="10">
        <f t="shared" si="0"/>
        <v>56</v>
      </c>
    </row>
    <row r="5" spans="1:2">
      <c r="A5" s="10">
        <v>9</v>
      </c>
      <c r="B5" s="10">
        <f t="shared" si="0"/>
        <v>63</v>
      </c>
    </row>
    <row r="6" spans="1:2">
      <c r="A6" s="10">
        <v>10</v>
      </c>
      <c r="B6" s="10">
        <f t="shared" si="0"/>
        <v>70</v>
      </c>
    </row>
    <row r="7" spans="1:2">
      <c r="A7" s="10">
        <v>11</v>
      </c>
      <c r="B7" s="10">
        <f t="shared" si="0"/>
        <v>77</v>
      </c>
    </row>
    <row r="8" spans="1:2">
      <c r="A8" s="10">
        <v>12</v>
      </c>
      <c r="B8" s="10">
        <f t="shared" si="0"/>
        <v>84</v>
      </c>
    </row>
    <row r="9" spans="1:2">
      <c r="A9" s="10">
        <v>13</v>
      </c>
      <c r="B9" s="10">
        <f t="shared" si="0"/>
        <v>91</v>
      </c>
    </row>
    <row r="10" spans="1:2">
      <c r="A10" s="11"/>
      <c r="B10" s="11"/>
    </row>
    <row r="11" spans="1:2">
      <c r="A11" s="12" t="s">
        <v>1</v>
      </c>
      <c r="B11" s="13" t="s">
        <v>2</v>
      </c>
    </row>
    <row r="12" spans="1:2">
      <c r="A12" s="10">
        <v>0.5</v>
      </c>
      <c r="B12" s="14">
        <v>1.89</v>
      </c>
    </row>
    <row r="13" spans="1:2">
      <c r="A13" s="10">
        <v>1</v>
      </c>
      <c r="B13" s="14">
        <v>3.78</v>
      </c>
    </row>
    <row r="14" spans="1:2">
      <c r="A14" s="10">
        <v>2</v>
      </c>
      <c r="B14" s="14">
        <v>7.57</v>
      </c>
    </row>
    <row r="15" spans="1:2">
      <c r="A15" s="10">
        <v>3</v>
      </c>
      <c r="B15" s="14">
        <v>11.35</v>
      </c>
    </row>
    <row r="16" spans="1:2">
      <c r="A16" s="10">
        <v>4</v>
      </c>
      <c r="B16" s="14">
        <v>15.14</v>
      </c>
    </row>
    <row r="17" spans="1:2">
      <c r="A17" s="10">
        <v>5</v>
      </c>
      <c r="B17" s="14">
        <v>18.920000000000002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CannaPlanna</vt:lpstr>
      <vt:lpstr>Lemon Skunk Voorbeeld</vt:lpstr>
      <vt:lpstr>TEMPLATE</vt:lpstr>
      <vt:lpstr>HELP EN UITLEG</vt:lpstr>
      <vt:lpstr>Handige Informatie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Wybrand</dc:creator>
  <cp:lastModifiedBy>Wybrand</cp:lastModifiedBy>
  <cp:lastPrinted>2008-12-09T19:30:33Z</cp:lastPrinted>
  <dcterms:created xsi:type="dcterms:W3CDTF">2008-09-18T22:24:15Z</dcterms:created>
  <dcterms:modified xsi:type="dcterms:W3CDTF">2010-06-08T20:34:58Z</dcterms:modified>
</cp:coreProperties>
</file>