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270" windowHeight="7710" activeTab="1"/>
  </bookViews>
  <sheets>
    <sheet name="CANNAPLANNA" sheetId="5" r:id="rId1"/>
    <sheet name="EXAMPLE" sheetId="4" r:id="rId2"/>
    <sheet name="HELP AND INFO" sheetId="2" r:id="rId3"/>
  </sheets>
  <calcPr calcId="125725"/>
</workbook>
</file>

<file path=xl/calcChain.xml><?xml version="1.0" encoding="utf-8"?>
<calcChain xmlns="http://schemas.openxmlformats.org/spreadsheetml/2006/main">
  <c r="B52" i="4"/>
  <c r="B42"/>
  <c r="B37"/>
  <c r="B32"/>
  <c r="B29"/>
  <c r="B24"/>
  <c r="B21"/>
  <c r="B18"/>
  <c r="B15"/>
  <c r="H35" i="5"/>
  <c r="L17"/>
  <c r="L16"/>
  <c r="L15"/>
  <c r="L14"/>
  <c r="L13"/>
  <c r="L12"/>
  <c r="B12"/>
  <c r="L11"/>
  <c r="L10"/>
  <c r="B7"/>
  <c r="D11" s="1"/>
  <c r="B12" i="4"/>
  <c r="H44"/>
  <c r="L17"/>
  <c r="L16"/>
  <c r="L15"/>
  <c r="L14"/>
  <c r="L13"/>
  <c r="L12"/>
  <c r="L11"/>
  <c r="L10"/>
  <c r="B7"/>
  <c r="D11" s="1"/>
  <c r="D51"/>
  <c r="G51" s="1"/>
  <c r="D36"/>
  <c r="G36" s="1"/>
  <c r="D28"/>
  <c r="G28" s="1"/>
  <c r="D20"/>
  <c r="G20" s="1"/>
  <c r="D14"/>
  <c r="G14" s="1"/>
  <c r="E20"/>
  <c r="C20"/>
  <c r="D17"/>
  <c r="E17" s="1"/>
  <c r="D31"/>
  <c r="E31" s="1"/>
  <c r="G17"/>
  <c r="D23"/>
  <c r="C23" s="1"/>
  <c r="G23"/>
  <c r="E14" l="1"/>
  <c r="G31"/>
  <c r="E23"/>
  <c r="C28"/>
  <c r="C31"/>
  <c r="G11"/>
  <c r="E11"/>
  <c r="C11"/>
  <c r="G11" i="5"/>
  <c r="C11"/>
  <c r="E11"/>
  <c r="E28" i="4"/>
  <c r="C14"/>
  <c r="C51"/>
  <c r="D41"/>
  <c r="E36"/>
  <c r="C17"/>
  <c r="C36"/>
  <c r="E51"/>
  <c r="C41" l="1"/>
  <c r="E41"/>
  <c r="G41"/>
</calcChain>
</file>

<file path=xl/sharedStrings.xml><?xml version="1.0" encoding="utf-8"?>
<sst xmlns="http://schemas.openxmlformats.org/spreadsheetml/2006/main" count="82" uniqueCount="53">
  <si>
    <t>70 days</t>
  </si>
  <si>
    <t>DAYS GONE</t>
  </si>
  <si>
    <t>NUMBER</t>
  </si>
  <si>
    <t>DAYS LEFT</t>
  </si>
  <si>
    <t>TOTAL</t>
  </si>
  <si>
    <t>TODAY</t>
  </si>
  <si>
    <t>WEEK</t>
  </si>
  <si>
    <t>% DONE</t>
  </si>
  <si>
    <t>FLUSH</t>
  </si>
  <si>
    <t>US gal</t>
  </si>
  <si>
    <t>UK litre</t>
  </si>
  <si>
    <t>M</t>
  </si>
  <si>
    <t>To Do:</t>
  </si>
  <si>
    <t>VEG</t>
  </si>
  <si>
    <t>MUM</t>
  </si>
  <si>
    <t>PROP</t>
  </si>
  <si>
    <t>*</t>
  </si>
  <si>
    <t>Days</t>
  </si>
  <si>
    <t>Weeks</t>
  </si>
  <si>
    <t>Plant 1</t>
  </si>
  <si>
    <t>TOTAL NUMBER OF PLANTS</t>
  </si>
  <si>
    <t>FLOWER</t>
  </si>
  <si>
    <t>White Widow</t>
  </si>
  <si>
    <t>CannaPlanna</t>
  </si>
  <si>
    <t>Planning spreadsheet for THC Farmers by FastForward 11/01/2009</t>
  </si>
  <si>
    <t>CannaPlanna FAQ</t>
  </si>
  <si>
    <t>How do I add new plants?</t>
  </si>
  <si>
    <t>Check out the image below - copy the cells on the main page and paste them wherever you want</t>
  </si>
  <si>
    <t>What do I need to change?</t>
  </si>
  <si>
    <t>Ta-daaaah.  You're done.  If you've got multiple grow spaces you can organise your plants accordingly by cutting and pasting into  the right section (veg, flower, prop, mum etc).</t>
  </si>
  <si>
    <t>If you have multiple flower or veg, just create new sections for them.</t>
  </si>
  <si>
    <t>Check out the next worksheet for a completed example of CannaPlanna in action.  Colouring in cells will also help you organise your plants better - just change the background colour on the plant name.</t>
  </si>
  <si>
    <t>Any improvements or suggestions welcomed - pm me, FastForward at www.thcfarmer.com....the friendliest and most clueful forum in the whole intarwebs :)</t>
  </si>
  <si>
    <t>OG Kush BX1</t>
  </si>
  <si>
    <t>Chemdawg D</t>
  </si>
  <si>
    <t>SSH</t>
  </si>
  <si>
    <t>MK Ultra</t>
  </si>
  <si>
    <t>Exo Cheese</t>
  </si>
  <si>
    <t>30 days veg</t>
  </si>
  <si>
    <t>LA Confidential</t>
  </si>
  <si>
    <t>Acapulco Gold</t>
  </si>
  <si>
    <t>360 veg</t>
  </si>
  <si>
    <t>MUMS</t>
  </si>
  <si>
    <t>Blue Moonshine</t>
  </si>
  <si>
    <r>
      <t xml:space="preserve">There are three factors to change:  </t>
    </r>
    <r>
      <rPr>
        <b/>
        <sz val="11"/>
        <color indexed="8"/>
        <rFont val="Calibri"/>
        <family val="2"/>
      </rPr>
      <t xml:space="preserve">PLANT NAME, START DATE, FLOWER TIME.  </t>
    </r>
    <r>
      <rPr>
        <sz val="11"/>
        <color theme="1"/>
        <rFont val="Calibri"/>
        <family val="2"/>
        <scheme val="minor"/>
      </rPr>
      <t>Everything else is worked out automatically for you...don't change it.</t>
    </r>
  </si>
  <si>
    <r>
      <rPr>
        <b/>
        <sz val="11"/>
        <color indexed="8"/>
        <rFont val="Calibri"/>
        <family val="2"/>
      </rPr>
      <t>START DATE:</t>
    </r>
    <r>
      <rPr>
        <sz val="11"/>
        <color theme="1"/>
        <rFont val="Calibri"/>
        <family val="2"/>
        <scheme val="minor"/>
      </rPr>
      <t xml:space="preserve">  Type the start date in the cell next to the name cell.  This should be the start of 12/12, but you can use it for vegging time, date rooted etc.</t>
    </r>
  </si>
  <si>
    <r>
      <rPr>
        <b/>
        <sz val="11"/>
        <color indexed="8"/>
        <rFont val="Calibri"/>
        <family val="2"/>
      </rPr>
      <t>PLANT NAME:</t>
    </r>
    <r>
      <rPr>
        <sz val="11"/>
        <color theme="1"/>
        <rFont val="Calibri"/>
        <family val="2"/>
        <scheme val="minor"/>
      </rPr>
      <t xml:space="preserve">  Easy :)  Just type your plant name in....Chemdog, OG Kush or just plain Betsy or Doris if really want...</t>
    </r>
  </si>
  <si>
    <r>
      <rPr>
        <b/>
        <sz val="11"/>
        <color indexed="8"/>
        <rFont val="Calibri"/>
        <family val="2"/>
      </rPr>
      <t xml:space="preserve">FLOWER TIME: </t>
    </r>
    <r>
      <rPr>
        <sz val="11"/>
        <color theme="1"/>
        <rFont val="Calibri"/>
        <family val="2"/>
        <scheme val="minor"/>
      </rPr>
      <t xml:space="preserve"> Type the length of flowering time in days in the TOTAL column.</t>
    </r>
  </si>
  <si>
    <t>And just in case you screw up, here's a backup example you can copy from:</t>
  </si>
  <si>
    <t>NOTE:  Any examples or representations of plants in this spreadsheet are entirely fictional and do not represent what the author is growing.  Please check the legal status for cultivation of cannabis</t>
  </si>
  <si>
    <t>in your country.  This spreadsheet is provided without any macros or scripts - if you have received it and it asks for any permission it is not an original copy and has been messed with.  Destroy</t>
  </si>
  <si>
    <t>immediately.  Only ever download this from THC Farmer directly to ensure you are getting a clean and safe version.</t>
  </si>
  <si>
    <t>Planning spreadsheet for THC Farmers by FastForward 11/01/2009 Version 1.1 (xlsx)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</si>
</sst>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36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14" fontId="0" fillId="0" borderId="0" xfId="0" applyNumberFormat="1"/>
    <xf numFmtId="0" fontId="0" fillId="0" borderId="0" xfId="0" applyBorder="1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/>
    <xf numFmtId="0" fontId="2" fillId="0" borderId="0" xfId="0" applyFont="1"/>
    <xf numFmtId="14" fontId="2" fillId="0" borderId="0" xfId="0" applyNumberFormat="1" applyFont="1"/>
    <xf numFmtId="164" fontId="0" fillId="0" borderId="0" xfId="0" applyNumberFormat="1" applyAlignment="1">
      <alignment horizontal="center"/>
    </xf>
    <xf numFmtId="0" fontId="0" fillId="2" borderId="0" xfId="0" applyFill="1"/>
    <xf numFmtId="14" fontId="0" fillId="2" borderId="0" xfId="0" applyNumberFormat="1" applyFill="1"/>
    <xf numFmtId="1" fontId="0" fillId="2" borderId="0" xfId="0" applyNumberFormat="1" applyFill="1"/>
    <xf numFmtId="0" fontId="0" fillId="0" borderId="0" xfId="0" applyFont="1" applyFill="1" applyBorder="1" applyAlignment="1">
      <alignment horizontal="center"/>
    </xf>
    <xf numFmtId="0" fontId="0" fillId="0" borderId="0" xfId="0" applyFont="1"/>
    <xf numFmtId="14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3" borderId="1" xfId="0" applyFont="1" applyFill="1" applyBorder="1" applyAlignment="1">
      <alignment horizontal="left"/>
    </xf>
    <xf numFmtId="0" fontId="0" fillId="3" borderId="2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3" borderId="2" xfId="0" applyFill="1" applyBorder="1"/>
    <xf numFmtId="0" fontId="0" fillId="3" borderId="3" xfId="0" applyFill="1" applyBorder="1"/>
    <xf numFmtId="14" fontId="3" fillId="4" borderId="0" xfId="0" applyNumberFormat="1" applyFont="1" applyFill="1"/>
    <xf numFmtId="1" fontId="3" fillId="4" borderId="0" xfId="0" applyNumberFormat="1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0" fillId="0" borderId="0" xfId="0" applyNumberFormat="1" applyAlignment="1">
      <alignment horizontal="center"/>
    </xf>
    <xf numFmtId="0" fontId="2" fillId="4" borderId="0" xfId="0" applyFont="1" applyFill="1"/>
    <xf numFmtId="0" fontId="2" fillId="4" borderId="0" xfId="0" applyFont="1" applyFill="1" applyAlignment="1">
      <alignment horizontal="center"/>
    </xf>
    <xf numFmtId="0" fontId="2" fillId="2" borderId="0" xfId="0" applyFont="1" applyFill="1"/>
    <xf numFmtId="0" fontId="5" fillId="0" borderId="0" xfId="0" applyFont="1" applyAlignment="1">
      <alignment horizontal="center"/>
    </xf>
    <xf numFmtId="0" fontId="0" fillId="5" borderId="0" xfId="0" applyFill="1"/>
    <xf numFmtId="0" fontId="2" fillId="0" borderId="0" xfId="0" applyFont="1" applyFill="1"/>
    <xf numFmtId="14" fontId="3" fillId="0" borderId="0" xfId="0" applyNumberFormat="1" applyFont="1" applyFill="1"/>
    <xf numFmtId="1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5</xdr:row>
      <xdr:rowOff>9525</xdr:rowOff>
    </xdr:from>
    <xdr:to>
      <xdr:col>10</xdr:col>
      <xdr:colOff>485775</xdr:colOff>
      <xdr:row>15</xdr:row>
      <xdr:rowOff>95250</xdr:rowOff>
    </xdr:to>
    <xdr:pic>
      <xdr:nvPicPr>
        <xdr:cNvPr id="2" name="Picture 1" descr="cp_copy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962025"/>
          <a:ext cx="6400800" cy="19907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0</xdr:col>
      <xdr:colOff>200025</xdr:colOff>
      <xdr:row>18</xdr:row>
      <xdr:rowOff>180975</xdr:rowOff>
    </xdr:from>
    <xdr:to>
      <xdr:col>10</xdr:col>
      <xdr:colOff>504825</xdr:colOff>
      <xdr:row>29</xdr:row>
      <xdr:rowOff>76200</xdr:rowOff>
    </xdr:to>
    <xdr:pic>
      <xdr:nvPicPr>
        <xdr:cNvPr id="3" name="Picture 2" descr="cp_help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0025" y="3609975"/>
          <a:ext cx="6400800" cy="19907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63"/>
  <sheetViews>
    <sheetView workbookViewId="0">
      <selection activeCell="F19" sqref="F19"/>
    </sheetView>
  </sheetViews>
  <sheetFormatPr defaultRowHeight="15"/>
  <cols>
    <col min="1" max="1" width="15.7109375" customWidth="1"/>
    <col min="2" max="2" width="11.28515625" customWidth="1"/>
    <col min="3" max="3" width="8.140625" customWidth="1"/>
    <col min="4" max="4" width="11.7109375" customWidth="1"/>
    <col min="5" max="5" width="10" customWidth="1"/>
    <col min="6" max="7" width="10.85546875" customWidth="1"/>
    <col min="9" max="9" width="8.85546875" customWidth="1"/>
    <col min="10" max="10" width="3.28515625" customWidth="1"/>
    <col min="11" max="12" width="10.7109375" bestFit="1" customWidth="1"/>
    <col min="13" max="13" width="2.5703125" customWidth="1"/>
    <col min="14" max="14" width="37.42578125" customWidth="1"/>
    <col min="15" max="33" width="3.28515625" customWidth="1"/>
  </cols>
  <sheetData>
    <row r="1" spans="1:33">
      <c r="A1" s="42" t="s">
        <v>23</v>
      </c>
      <c r="B1" s="42"/>
      <c r="C1" s="42"/>
      <c r="D1" s="42"/>
      <c r="E1" s="42"/>
      <c r="F1" s="42"/>
      <c r="G1" s="42"/>
      <c r="H1" s="42"/>
      <c r="I1" s="42"/>
      <c r="J1" s="42"/>
    </row>
    <row r="2" spans="1:33">
      <c r="A2" s="42"/>
      <c r="B2" s="42"/>
      <c r="C2" s="42"/>
      <c r="D2" s="42"/>
      <c r="E2" s="42"/>
      <c r="F2" s="42"/>
      <c r="G2" s="42"/>
      <c r="H2" s="42"/>
      <c r="I2" s="42"/>
      <c r="J2" s="42"/>
    </row>
    <row r="3" spans="1:33">
      <c r="A3" s="42"/>
      <c r="B3" s="42"/>
      <c r="C3" s="42"/>
      <c r="D3" s="42"/>
      <c r="E3" s="42"/>
      <c r="F3" s="42"/>
      <c r="G3" s="42"/>
      <c r="H3" s="42"/>
      <c r="I3" s="42"/>
      <c r="J3" s="42"/>
    </row>
    <row r="4" spans="1:33" ht="15" customHeight="1">
      <c r="A4" s="43" t="s">
        <v>52</v>
      </c>
      <c r="B4" s="43"/>
      <c r="C4" s="43"/>
      <c r="D4" s="43"/>
      <c r="E4" s="43"/>
      <c r="F4" s="43"/>
      <c r="G4" s="43"/>
      <c r="H4" s="43"/>
      <c r="I4" s="43"/>
      <c r="J4" s="43"/>
    </row>
    <row r="5" spans="1:33" ht="15" customHeight="1">
      <c r="A5" s="35"/>
      <c r="B5" s="35"/>
      <c r="C5" s="35"/>
      <c r="D5" s="35"/>
      <c r="E5" s="35"/>
      <c r="F5" s="35"/>
      <c r="G5" s="35"/>
      <c r="H5" s="35"/>
      <c r="I5" s="35"/>
      <c r="J5" s="35"/>
    </row>
    <row r="6" spans="1:33" ht="15.75" thickBot="1"/>
    <row r="7" spans="1:33">
      <c r="A7" s="11" t="s">
        <v>5</v>
      </c>
      <c r="B7" s="12">
        <f ca="1">TODAY()</f>
        <v>39858</v>
      </c>
      <c r="C7" s="7" t="s">
        <v>6</v>
      </c>
      <c r="D7" s="7" t="s">
        <v>1</v>
      </c>
      <c r="E7" s="7" t="s">
        <v>3</v>
      </c>
      <c r="F7" s="7" t="s">
        <v>4</v>
      </c>
      <c r="G7" s="7" t="s">
        <v>7</v>
      </c>
      <c r="H7" s="7" t="s">
        <v>2</v>
      </c>
      <c r="I7" s="7" t="s">
        <v>8</v>
      </c>
      <c r="J7" s="7" t="s">
        <v>11</v>
      </c>
      <c r="N7" s="22" t="s">
        <v>12</v>
      </c>
    </row>
    <row r="8" spans="1:33">
      <c r="A8" s="11"/>
      <c r="B8" s="12"/>
      <c r="C8" s="7"/>
      <c r="D8" s="7"/>
      <c r="E8" s="7"/>
      <c r="F8" s="7"/>
      <c r="G8" s="7"/>
      <c r="H8" s="7"/>
      <c r="I8" s="7"/>
      <c r="J8" s="7"/>
      <c r="N8" s="30"/>
    </row>
    <row r="9" spans="1:33">
      <c r="A9" s="34" t="s">
        <v>21</v>
      </c>
      <c r="B9" s="15"/>
      <c r="C9" s="16"/>
      <c r="D9" s="14"/>
      <c r="E9" s="14"/>
      <c r="F9" s="14"/>
      <c r="G9" s="14"/>
      <c r="H9" s="14"/>
      <c r="K9" s="4" t="s">
        <v>18</v>
      </c>
      <c r="L9" s="4" t="s">
        <v>17</v>
      </c>
      <c r="M9" s="1"/>
      <c r="N9" s="23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10"/>
      <c r="AG9" s="10"/>
    </row>
    <row r="10" spans="1:33">
      <c r="C10" s="4"/>
      <c r="D10" s="4"/>
      <c r="E10" s="4"/>
      <c r="F10" s="4"/>
      <c r="G10" s="4"/>
      <c r="H10" s="4"/>
      <c r="K10" s="17">
        <v>6</v>
      </c>
      <c r="L10" s="17">
        <f t="shared" ref="L10:L17" si="0">K10*7</f>
        <v>42</v>
      </c>
      <c r="M10" s="9"/>
      <c r="N10" s="24"/>
      <c r="O10" s="8"/>
      <c r="P10" s="8"/>
      <c r="Q10" s="8"/>
      <c r="R10" s="8"/>
      <c r="S10" s="8"/>
      <c r="T10" s="8"/>
      <c r="U10" s="8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33">
      <c r="A11" s="10" t="s">
        <v>19</v>
      </c>
      <c r="B11" s="1">
        <v>39799</v>
      </c>
      <c r="C11" s="13">
        <f ca="1">D11/7</f>
        <v>8.4285714285714288</v>
      </c>
      <c r="D11" s="31">
        <f ca="1">$B$7-B11</f>
        <v>59</v>
      </c>
      <c r="E11" s="31">
        <f ca="1">F11-D11</f>
        <v>11</v>
      </c>
      <c r="F11" s="4">
        <v>70</v>
      </c>
      <c r="G11" s="6">
        <f ca="1">D11/F11</f>
        <v>0.84285714285714286</v>
      </c>
      <c r="H11" s="5">
        <v>1</v>
      </c>
      <c r="K11" s="17">
        <v>7</v>
      </c>
      <c r="L11" s="17">
        <f t="shared" si="0"/>
        <v>49</v>
      </c>
      <c r="M11" s="9"/>
      <c r="N11" s="24"/>
      <c r="O11" s="8"/>
      <c r="P11" s="8"/>
      <c r="Q11" s="8"/>
      <c r="R11" s="8"/>
      <c r="S11" s="8"/>
      <c r="T11" s="8"/>
      <c r="U11" s="8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33">
      <c r="A12" t="s">
        <v>0</v>
      </c>
      <c r="B12" s="1">
        <f>B11+F11</f>
        <v>39869</v>
      </c>
      <c r="C12" s="3"/>
      <c r="H12" s="4"/>
      <c r="K12" s="17">
        <v>8</v>
      </c>
      <c r="L12" s="17">
        <f t="shared" si="0"/>
        <v>56</v>
      </c>
      <c r="M12" s="9"/>
      <c r="N12" s="24"/>
      <c r="O12" s="8"/>
      <c r="P12" s="8"/>
      <c r="Q12" s="8"/>
      <c r="R12" s="8"/>
      <c r="S12" s="8"/>
      <c r="T12" s="8"/>
      <c r="U12" s="8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3">
      <c r="B13" s="1"/>
      <c r="C13" s="3"/>
      <c r="H13" s="4"/>
      <c r="K13" s="17">
        <v>9</v>
      </c>
      <c r="L13" s="17">
        <f t="shared" si="0"/>
        <v>63</v>
      </c>
      <c r="M13" s="9"/>
      <c r="N13" s="24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2"/>
    </row>
    <row r="14" spans="1:33">
      <c r="A14" s="32" t="s">
        <v>13</v>
      </c>
      <c r="B14" s="27"/>
      <c r="C14" s="28"/>
      <c r="D14" s="29"/>
      <c r="E14" s="29"/>
      <c r="F14" s="29"/>
      <c r="G14" s="29"/>
      <c r="H14" s="29"/>
      <c r="K14" s="17">
        <v>10</v>
      </c>
      <c r="L14" s="17">
        <f t="shared" si="0"/>
        <v>70</v>
      </c>
      <c r="M14" s="9"/>
      <c r="N14" s="24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2"/>
    </row>
    <row r="15" spans="1:33">
      <c r="B15" s="1"/>
      <c r="C15" s="3"/>
      <c r="H15" s="4"/>
      <c r="K15" s="17">
        <v>11</v>
      </c>
      <c r="L15" s="17">
        <f t="shared" si="0"/>
        <v>77</v>
      </c>
      <c r="M15" s="9"/>
      <c r="N15" s="25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2"/>
    </row>
    <row r="16" spans="1:33">
      <c r="A16" s="10"/>
      <c r="B16" s="1"/>
      <c r="C16" s="13"/>
      <c r="D16" s="31"/>
      <c r="E16" s="31"/>
      <c r="F16" s="4"/>
      <c r="G16" s="6"/>
      <c r="H16" s="5"/>
      <c r="K16" s="17">
        <v>12</v>
      </c>
      <c r="L16" s="17">
        <f t="shared" si="0"/>
        <v>84</v>
      </c>
      <c r="N16" s="25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2"/>
    </row>
    <row r="17" spans="1:31">
      <c r="B17" s="1"/>
      <c r="C17" s="3"/>
      <c r="H17" s="4"/>
      <c r="K17" s="17">
        <v>13</v>
      </c>
      <c r="L17" s="17">
        <f t="shared" si="0"/>
        <v>91</v>
      </c>
      <c r="N17" s="25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2"/>
    </row>
    <row r="18" spans="1:31">
      <c r="A18" s="10"/>
      <c r="B18" s="1"/>
      <c r="C18" s="3"/>
      <c r="H18" s="4"/>
      <c r="K18" s="18"/>
      <c r="L18" s="18"/>
      <c r="N18" s="25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2"/>
    </row>
    <row r="19" spans="1:31">
      <c r="A19" s="10"/>
      <c r="B19" s="1"/>
      <c r="C19" s="13"/>
      <c r="D19" s="31"/>
      <c r="E19" s="31"/>
      <c r="F19" s="4"/>
      <c r="G19" s="6"/>
      <c r="H19" s="5"/>
      <c r="K19" s="19" t="s">
        <v>9</v>
      </c>
      <c r="L19" s="20" t="s">
        <v>10</v>
      </c>
      <c r="N19" s="25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2"/>
    </row>
    <row r="20" spans="1:31">
      <c r="B20" s="1"/>
      <c r="C20" s="3"/>
      <c r="H20" s="4"/>
      <c r="K20" s="17">
        <v>0.5</v>
      </c>
      <c r="L20" s="21">
        <v>1.89</v>
      </c>
      <c r="M20" s="9"/>
      <c r="N20" s="25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2"/>
    </row>
    <row r="21" spans="1:31">
      <c r="A21" s="10"/>
      <c r="B21" s="1"/>
      <c r="C21" s="5"/>
      <c r="D21" s="4"/>
      <c r="E21" s="4"/>
      <c r="F21" s="4"/>
      <c r="G21" s="4"/>
      <c r="H21" s="4"/>
      <c r="K21" s="17">
        <v>1</v>
      </c>
      <c r="L21" s="21">
        <v>3.78</v>
      </c>
      <c r="N21" s="25"/>
    </row>
    <row r="22" spans="1:31">
      <c r="A22" s="10"/>
      <c r="B22" s="1"/>
      <c r="C22" s="5"/>
      <c r="D22" s="4"/>
      <c r="E22" s="4"/>
      <c r="F22" s="4"/>
      <c r="G22" s="4"/>
      <c r="H22" s="4"/>
      <c r="K22" s="17">
        <v>2</v>
      </c>
      <c r="L22" s="21">
        <v>7.57</v>
      </c>
      <c r="N22" s="25"/>
    </row>
    <row r="23" spans="1:31">
      <c r="B23" s="1"/>
      <c r="C23" s="5"/>
      <c r="D23" s="4"/>
      <c r="E23" s="4"/>
      <c r="F23" s="4"/>
      <c r="G23" s="4"/>
      <c r="H23" s="4"/>
      <c r="K23" s="17">
        <v>3</v>
      </c>
      <c r="L23" s="21">
        <v>11.35</v>
      </c>
      <c r="N23" s="25"/>
    </row>
    <row r="24" spans="1:31">
      <c r="B24" s="1"/>
      <c r="C24" s="5"/>
      <c r="D24" s="4"/>
      <c r="E24" s="4"/>
      <c r="F24" s="4"/>
      <c r="G24" s="4"/>
      <c r="H24" s="4"/>
      <c r="K24" s="17">
        <v>4</v>
      </c>
      <c r="L24" s="21">
        <v>15.14</v>
      </c>
      <c r="N24" s="25"/>
    </row>
    <row r="25" spans="1:31">
      <c r="B25" s="1"/>
      <c r="C25" s="5"/>
      <c r="D25" s="4"/>
      <c r="E25" s="4"/>
      <c r="F25" s="4"/>
      <c r="G25" s="4"/>
      <c r="H25" s="4"/>
      <c r="K25" s="17">
        <v>5</v>
      </c>
      <c r="L25" s="21">
        <v>18.920000000000002</v>
      </c>
      <c r="N25" s="25"/>
    </row>
    <row r="26" spans="1:31" ht="15.75" customHeight="1">
      <c r="A26" s="32" t="s">
        <v>14</v>
      </c>
      <c r="B26" s="27"/>
      <c r="C26" s="28"/>
      <c r="D26" s="29"/>
      <c r="E26" s="29"/>
      <c r="F26" s="29"/>
      <c r="G26" s="29"/>
      <c r="H26" s="29"/>
      <c r="N26" s="25"/>
    </row>
    <row r="27" spans="1:31">
      <c r="B27" s="1"/>
      <c r="C27" s="5"/>
      <c r="D27" s="4"/>
      <c r="E27" s="4"/>
      <c r="F27" s="4"/>
      <c r="G27" s="4"/>
      <c r="H27" s="4"/>
      <c r="N27" s="25"/>
    </row>
    <row r="28" spans="1:31">
      <c r="A28" s="10"/>
      <c r="B28" s="1"/>
      <c r="C28" s="13"/>
      <c r="D28" s="4"/>
      <c r="E28" s="4"/>
      <c r="F28" s="4"/>
      <c r="G28" s="6"/>
      <c r="H28" s="5"/>
      <c r="N28" s="25"/>
    </row>
    <row r="29" spans="1:31">
      <c r="A29" s="10"/>
      <c r="B29" s="1"/>
      <c r="C29" s="3"/>
      <c r="H29" s="4"/>
      <c r="N29" s="25"/>
    </row>
    <row r="30" spans="1:31">
      <c r="B30" s="1"/>
      <c r="C30" s="3"/>
      <c r="H30" s="4"/>
      <c r="N30" s="25"/>
    </row>
    <row r="31" spans="1:31">
      <c r="A31" s="32" t="s">
        <v>15</v>
      </c>
      <c r="B31" s="27"/>
      <c r="C31" s="28"/>
      <c r="D31" s="29"/>
      <c r="E31" s="29"/>
      <c r="F31" s="29"/>
      <c r="G31" s="29"/>
      <c r="H31" s="29"/>
      <c r="K31" s="1"/>
      <c r="N31" s="25"/>
    </row>
    <row r="32" spans="1:31">
      <c r="B32" s="1"/>
      <c r="C32" s="3"/>
      <c r="H32" s="4"/>
      <c r="N32" s="25"/>
    </row>
    <row r="33" spans="1:14">
      <c r="A33" s="10"/>
      <c r="B33" s="1"/>
      <c r="C33" s="13"/>
      <c r="D33" s="4"/>
      <c r="E33" s="4"/>
      <c r="F33" s="4"/>
      <c r="G33" s="6"/>
      <c r="H33" s="5"/>
      <c r="N33" s="25"/>
    </row>
    <row r="34" spans="1:14">
      <c r="B34" s="1"/>
      <c r="C34" s="5"/>
      <c r="D34" s="4"/>
      <c r="E34" s="4"/>
      <c r="F34" s="4"/>
      <c r="G34" s="4"/>
      <c r="H34" s="4"/>
      <c r="K34" s="1"/>
      <c r="N34" s="25"/>
    </row>
    <row r="35" spans="1:14">
      <c r="A35" s="32" t="s">
        <v>20</v>
      </c>
      <c r="B35" s="32"/>
      <c r="C35" s="32"/>
      <c r="D35" s="32"/>
      <c r="E35" s="32"/>
      <c r="F35" s="32"/>
      <c r="G35" s="32"/>
      <c r="H35" s="33">
        <f>SUM(H11:H34)</f>
        <v>1</v>
      </c>
      <c r="N35" s="25"/>
    </row>
    <row r="36" spans="1:14">
      <c r="N36" s="25"/>
    </row>
    <row r="37" spans="1:14">
      <c r="N37" s="25"/>
    </row>
    <row r="38" spans="1:14">
      <c r="N38" s="25"/>
    </row>
    <row r="39" spans="1:14">
      <c r="N39" s="25"/>
    </row>
    <row r="40" spans="1:14">
      <c r="N40" s="25"/>
    </row>
    <row r="41" spans="1:14">
      <c r="N41" s="25"/>
    </row>
    <row r="42" spans="1:14">
      <c r="N42" s="25"/>
    </row>
    <row r="43" spans="1:14">
      <c r="J43" s="8"/>
      <c r="N43" s="25"/>
    </row>
    <row r="44" spans="1:14">
      <c r="J44" s="8"/>
      <c r="N44" s="25"/>
    </row>
    <row r="45" spans="1:14">
      <c r="N45" s="25"/>
    </row>
    <row r="46" spans="1:14">
      <c r="N46" s="25"/>
    </row>
    <row r="47" spans="1:14">
      <c r="N47" s="25"/>
    </row>
    <row r="48" spans="1:14">
      <c r="N48" s="25"/>
    </row>
    <row r="49" spans="7:14">
      <c r="N49" s="25"/>
    </row>
    <row r="50" spans="7:14">
      <c r="G50" t="s">
        <v>16</v>
      </c>
      <c r="N50" s="25"/>
    </row>
    <row r="51" spans="7:14">
      <c r="N51" s="25"/>
    </row>
    <row r="52" spans="7:14">
      <c r="N52" s="25"/>
    </row>
    <row r="53" spans="7:14">
      <c r="N53" s="25"/>
    </row>
    <row r="54" spans="7:14">
      <c r="N54" s="25"/>
    </row>
    <row r="55" spans="7:14">
      <c r="N55" s="25"/>
    </row>
    <row r="56" spans="7:14">
      <c r="N56" s="25"/>
    </row>
    <row r="57" spans="7:14">
      <c r="J57" s="8"/>
      <c r="N57" s="25"/>
    </row>
    <row r="58" spans="7:14">
      <c r="N58" s="25"/>
    </row>
    <row r="59" spans="7:14">
      <c r="N59" s="25"/>
    </row>
    <row r="60" spans="7:14">
      <c r="N60" s="25"/>
    </row>
    <row r="61" spans="7:14">
      <c r="N61" s="25"/>
    </row>
    <row r="62" spans="7:14">
      <c r="N62" s="25"/>
    </row>
    <row r="63" spans="7:14" ht="15.75" thickBot="1">
      <c r="N63" s="26"/>
    </row>
  </sheetData>
  <mergeCells count="2">
    <mergeCell ref="A1:J3"/>
    <mergeCell ref="A4:J4"/>
  </mergeCells>
  <conditionalFormatting sqref="G11">
    <cfRule type="colorScale" priority="1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G65"/>
  <sheetViews>
    <sheetView tabSelected="1" workbookViewId="0">
      <selection activeCell="K33" sqref="K33"/>
    </sheetView>
  </sheetViews>
  <sheetFormatPr defaultRowHeight="15"/>
  <cols>
    <col min="1" max="1" width="15.7109375" customWidth="1"/>
    <col min="2" max="2" width="11.28515625" customWidth="1"/>
    <col min="3" max="3" width="8.140625" customWidth="1"/>
    <col min="4" max="4" width="11.7109375" customWidth="1"/>
    <col min="5" max="5" width="10" customWidth="1"/>
    <col min="6" max="7" width="10.85546875" customWidth="1"/>
    <col min="9" max="9" width="8.85546875" customWidth="1"/>
    <col min="10" max="10" width="3.28515625" customWidth="1"/>
    <col min="11" max="12" width="10.7109375" bestFit="1" customWidth="1"/>
    <col min="13" max="13" width="2.5703125" customWidth="1"/>
    <col min="14" max="14" width="37.42578125" customWidth="1"/>
    <col min="15" max="33" width="3.28515625" customWidth="1"/>
  </cols>
  <sheetData>
    <row r="1" spans="1:33">
      <c r="A1" s="42" t="s">
        <v>23</v>
      </c>
      <c r="B1" s="42"/>
      <c r="C1" s="42"/>
      <c r="D1" s="42"/>
      <c r="E1" s="42"/>
      <c r="F1" s="42"/>
      <c r="G1" s="42"/>
      <c r="H1" s="42"/>
      <c r="I1" s="42"/>
      <c r="J1" s="42"/>
    </row>
    <row r="2" spans="1:33">
      <c r="A2" s="42"/>
      <c r="B2" s="42"/>
      <c r="C2" s="42"/>
      <c r="D2" s="42"/>
      <c r="E2" s="42"/>
      <c r="F2" s="42"/>
      <c r="G2" s="42"/>
      <c r="H2" s="42"/>
      <c r="I2" s="42"/>
      <c r="J2" s="42"/>
    </row>
    <row r="3" spans="1:33">
      <c r="A3" s="42"/>
      <c r="B3" s="42"/>
      <c r="C3" s="42"/>
      <c r="D3" s="42"/>
      <c r="E3" s="42"/>
      <c r="F3" s="42"/>
      <c r="G3" s="42"/>
      <c r="H3" s="42"/>
      <c r="I3" s="42"/>
      <c r="J3" s="42"/>
    </row>
    <row r="4" spans="1:33" ht="15" customHeight="1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</row>
    <row r="5" spans="1:33" ht="15" customHeight="1">
      <c r="A5" s="35"/>
      <c r="B5" s="35"/>
      <c r="C5" s="35"/>
      <c r="D5" s="35"/>
      <c r="E5" s="35"/>
      <c r="F5" s="35"/>
      <c r="G5" s="35"/>
      <c r="H5" s="35"/>
      <c r="I5" s="35"/>
      <c r="J5" s="35"/>
    </row>
    <row r="6" spans="1:33" ht="15.75" thickBot="1"/>
    <row r="7" spans="1:33">
      <c r="A7" s="11" t="s">
        <v>5</v>
      </c>
      <c r="B7" s="12">
        <f ca="1">TODAY()</f>
        <v>39858</v>
      </c>
      <c r="C7" s="7" t="s">
        <v>6</v>
      </c>
      <c r="D7" s="7" t="s">
        <v>1</v>
      </c>
      <c r="E7" s="7" t="s">
        <v>3</v>
      </c>
      <c r="F7" s="7" t="s">
        <v>4</v>
      </c>
      <c r="G7" s="7" t="s">
        <v>7</v>
      </c>
      <c r="H7" s="7" t="s">
        <v>2</v>
      </c>
      <c r="I7" s="7" t="s">
        <v>8</v>
      </c>
      <c r="J7" s="7" t="s">
        <v>11</v>
      </c>
      <c r="N7" s="22" t="s">
        <v>12</v>
      </c>
    </row>
    <row r="8" spans="1:33">
      <c r="A8" s="11"/>
      <c r="B8" s="12"/>
      <c r="C8" s="7"/>
      <c r="D8" s="7"/>
      <c r="E8" s="7"/>
      <c r="F8" s="7"/>
      <c r="G8" s="7"/>
      <c r="H8" s="7"/>
      <c r="I8" s="7"/>
      <c r="J8" s="7"/>
      <c r="N8" s="30"/>
    </row>
    <row r="9" spans="1:33">
      <c r="A9" s="34" t="s">
        <v>21</v>
      </c>
      <c r="B9" s="15"/>
      <c r="C9" s="16"/>
      <c r="D9" s="14"/>
      <c r="E9" s="14"/>
      <c r="F9" s="14"/>
      <c r="G9" s="14"/>
      <c r="H9" s="14"/>
      <c r="K9" s="4" t="s">
        <v>18</v>
      </c>
      <c r="L9" s="4" t="s">
        <v>17</v>
      </c>
      <c r="M9" s="1"/>
      <c r="N9" s="23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10"/>
      <c r="AG9" s="10"/>
    </row>
    <row r="10" spans="1:33">
      <c r="C10" s="4"/>
      <c r="D10" s="4"/>
      <c r="E10" s="4"/>
      <c r="F10" s="4"/>
      <c r="G10" s="4"/>
      <c r="H10" s="4"/>
      <c r="K10" s="17">
        <v>6</v>
      </c>
      <c r="L10" s="17">
        <f t="shared" ref="L10:L17" si="0">K10*7</f>
        <v>42</v>
      </c>
      <c r="M10" s="9"/>
      <c r="N10" s="24"/>
      <c r="O10" s="8"/>
      <c r="P10" s="8"/>
      <c r="Q10" s="8"/>
      <c r="R10" s="8"/>
      <c r="S10" s="8"/>
      <c r="T10" s="8"/>
      <c r="U10" s="8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33">
      <c r="A11" s="10" t="s">
        <v>22</v>
      </c>
      <c r="B11" s="1">
        <v>39797</v>
      </c>
      <c r="C11" s="13">
        <f ca="1">D11/7</f>
        <v>8.7142857142857135</v>
      </c>
      <c r="D11" s="31">
        <f ca="1">$B$7-B11</f>
        <v>61</v>
      </c>
      <c r="E11" s="31">
        <f ca="1">F11-D11</f>
        <v>9</v>
      </c>
      <c r="F11" s="4">
        <v>70</v>
      </c>
      <c r="G11" s="6">
        <f ca="1">D11/F11</f>
        <v>0.87142857142857144</v>
      </c>
      <c r="H11" s="5">
        <v>1</v>
      </c>
      <c r="K11" s="17">
        <v>7</v>
      </c>
      <c r="L11" s="17">
        <f t="shared" si="0"/>
        <v>49</v>
      </c>
      <c r="M11" s="9"/>
      <c r="N11" s="24"/>
      <c r="O11" s="8"/>
      <c r="P11" s="8"/>
      <c r="Q11" s="8"/>
      <c r="R11" s="8"/>
      <c r="S11" s="8"/>
      <c r="T11" s="8"/>
      <c r="U11" s="8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33">
      <c r="A12" t="s">
        <v>0</v>
      </c>
      <c r="B12" s="1">
        <f>B11+F11</f>
        <v>39867</v>
      </c>
      <c r="C12" s="3"/>
      <c r="H12" s="4"/>
      <c r="K12" s="17">
        <v>8</v>
      </c>
      <c r="L12" s="17">
        <f t="shared" si="0"/>
        <v>56</v>
      </c>
      <c r="M12" s="9"/>
      <c r="N12" s="24"/>
      <c r="O12" s="8"/>
      <c r="P12" s="8"/>
      <c r="Q12" s="8"/>
      <c r="R12" s="8"/>
      <c r="S12" s="8"/>
      <c r="T12" s="8"/>
      <c r="U12" s="8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3">
      <c r="B13" s="1"/>
      <c r="C13" s="3"/>
      <c r="H13" s="4"/>
      <c r="K13" s="17">
        <v>9</v>
      </c>
      <c r="L13" s="17">
        <f t="shared" si="0"/>
        <v>63</v>
      </c>
      <c r="M13" s="9"/>
      <c r="N13" s="24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2"/>
    </row>
    <row r="14" spans="1:33">
      <c r="A14" s="10" t="s">
        <v>36</v>
      </c>
      <c r="B14" s="1">
        <v>39792</v>
      </c>
      <c r="C14" s="13">
        <f ca="1">D14/7</f>
        <v>9.4285714285714288</v>
      </c>
      <c r="D14" s="31">
        <f ca="1">$B$7-B14</f>
        <v>66</v>
      </c>
      <c r="E14" s="31">
        <f ca="1">F14-D14</f>
        <v>4</v>
      </c>
      <c r="F14" s="4">
        <v>70</v>
      </c>
      <c r="G14" s="6">
        <f ca="1">D14/F14</f>
        <v>0.94285714285714284</v>
      </c>
      <c r="H14" s="5">
        <v>2</v>
      </c>
      <c r="K14" s="17">
        <v>10</v>
      </c>
      <c r="L14" s="17">
        <f t="shared" si="0"/>
        <v>70</v>
      </c>
      <c r="M14" s="9"/>
      <c r="N14" s="24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2"/>
    </row>
    <row r="15" spans="1:33">
      <c r="A15" t="s">
        <v>0</v>
      </c>
      <c r="B15" s="1">
        <f>B14+F14</f>
        <v>39862</v>
      </c>
      <c r="C15" s="3"/>
      <c r="H15" s="4"/>
      <c r="K15" s="17">
        <v>11</v>
      </c>
      <c r="L15" s="17">
        <f t="shared" si="0"/>
        <v>77</v>
      </c>
      <c r="M15" s="9"/>
      <c r="N15" s="25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2"/>
    </row>
    <row r="16" spans="1:33">
      <c r="B16" s="1"/>
      <c r="C16" s="3"/>
      <c r="H16" s="4"/>
      <c r="K16" s="17">
        <v>12</v>
      </c>
      <c r="L16" s="17">
        <f t="shared" si="0"/>
        <v>84</v>
      </c>
      <c r="N16" s="25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2"/>
    </row>
    <row r="17" spans="1:31">
      <c r="A17" s="10" t="s">
        <v>33</v>
      </c>
      <c r="B17" s="1">
        <v>39846</v>
      </c>
      <c r="C17" s="13">
        <f ca="1">D17/7</f>
        <v>1.7142857142857142</v>
      </c>
      <c r="D17" s="31">
        <f ca="1">$B$7-B17</f>
        <v>12</v>
      </c>
      <c r="E17" s="31">
        <f ca="1">F17-D17</f>
        <v>51</v>
      </c>
      <c r="F17" s="4">
        <v>63</v>
      </c>
      <c r="G17" s="6">
        <f ca="1">D17/F17</f>
        <v>0.19047619047619047</v>
      </c>
      <c r="H17" s="5">
        <v>4</v>
      </c>
      <c r="I17" s="36"/>
      <c r="K17" s="17">
        <v>13</v>
      </c>
      <c r="L17" s="17">
        <f t="shared" si="0"/>
        <v>91</v>
      </c>
      <c r="N17" s="25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2"/>
    </row>
    <row r="18" spans="1:31">
      <c r="A18" t="s">
        <v>0</v>
      </c>
      <c r="B18" s="1">
        <f>B17+F17</f>
        <v>39909</v>
      </c>
      <c r="C18" s="3"/>
      <c r="H18" s="4"/>
      <c r="K18" s="18"/>
      <c r="L18" s="18"/>
      <c r="N18" s="25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2"/>
    </row>
    <row r="19" spans="1:31">
      <c r="B19" s="1"/>
      <c r="C19" s="3"/>
      <c r="H19" s="4"/>
      <c r="K19" s="19" t="s">
        <v>9</v>
      </c>
      <c r="L19" s="20" t="s">
        <v>10</v>
      </c>
      <c r="N19" s="25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2"/>
    </row>
    <row r="20" spans="1:31">
      <c r="A20" s="10" t="s">
        <v>34</v>
      </c>
      <c r="B20" s="1">
        <v>39802</v>
      </c>
      <c r="C20" s="13">
        <f ca="1">D20/7</f>
        <v>8</v>
      </c>
      <c r="D20" s="31">
        <f ca="1">$B$7-B20</f>
        <v>56</v>
      </c>
      <c r="E20" s="31">
        <f ca="1">F20-D20</f>
        <v>14</v>
      </c>
      <c r="F20" s="4">
        <v>70</v>
      </c>
      <c r="G20" s="6">
        <f ca="1">D20/F20</f>
        <v>0.8</v>
      </c>
      <c r="H20" s="5">
        <v>2</v>
      </c>
      <c r="K20" s="17">
        <v>0.5</v>
      </c>
      <c r="L20" s="21">
        <v>1.89</v>
      </c>
      <c r="M20" s="9"/>
      <c r="N20" s="25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2"/>
    </row>
    <row r="21" spans="1:31">
      <c r="A21" t="s">
        <v>0</v>
      </c>
      <c r="B21" s="1">
        <f>B20+F20</f>
        <v>39872</v>
      </c>
      <c r="C21" s="3"/>
      <c r="H21" s="4"/>
      <c r="K21" s="17">
        <v>1</v>
      </c>
      <c r="L21" s="21">
        <v>3.78</v>
      </c>
      <c r="N21" s="25"/>
    </row>
    <row r="22" spans="1:31">
      <c r="B22" s="1"/>
      <c r="C22" s="3"/>
      <c r="H22" s="4"/>
      <c r="K22" s="17">
        <v>2</v>
      </c>
      <c r="L22" s="21">
        <v>7.57</v>
      </c>
      <c r="N22" s="25"/>
    </row>
    <row r="23" spans="1:31">
      <c r="A23" s="10" t="s">
        <v>35</v>
      </c>
      <c r="B23" s="1">
        <v>39817</v>
      </c>
      <c r="C23" s="13">
        <f ca="1">D23/7</f>
        <v>5.8571428571428568</v>
      </c>
      <c r="D23" s="31">
        <f ca="1">$B$7-B23</f>
        <v>41</v>
      </c>
      <c r="E23" s="31">
        <f ca="1">F23-D23</f>
        <v>39</v>
      </c>
      <c r="F23" s="4">
        <v>80</v>
      </c>
      <c r="G23" s="6">
        <f ca="1">D23/F23</f>
        <v>0.51249999999999996</v>
      </c>
      <c r="H23" s="5">
        <v>2</v>
      </c>
      <c r="K23" s="17">
        <v>3</v>
      </c>
      <c r="L23" s="21">
        <v>11.35</v>
      </c>
      <c r="N23" s="25"/>
    </row>
    <row r="24" spans="1:31">
      <c r="A24" t="s">
        <v>0</v>
      </c>
      <c r="B24" s="1">
        <f>B23+F23</f>
        <v>39897</v>
      </c>
      <c r="C24" s="3"/>
      <c r="H24" s="4"/>
      <c r="K24" s="17">
        <v>4</v>
      </c>
      <c r="L24" s="21">
        <v>15.14</v>
      </c>
      <c r="N24" s="25"/>
    </row>
    <row r="25" spans="1:31">
      <c r="B25" s="1"/>
      <c r="C25" s="3"/>
      <c r="H25" s="4"/>
      <c r="K25" s="17">
        <v>5</v>
      </c>
      <c r="L25" s="21">
        <v>18.920000000000002</v>
      </c>
      <c r="N25" s="25"/>
    </row>
    <row r="26" spans="1:31" ht="15.75" customHeight="1">
      <c r="A26" s="32" t="s">
        <v>13</v>
      </c>
      <c r="B26" s="27"/>
      <c r="C26" s="28"/>
      <c r="D26" s="29"/>
      <c r="E26" s="29"/>
      <c r="F26" s="29"/>
      <c r="G26" s="29"/>
      <c r="H26" s="29"/>
      <c r="N26" s="25"/>
    </row>
    <row r="27" spans="1:31">
      <c r="B27" s="1"/>
      <c r="C27" s="3"/>
      <c r="H27" s="4"/>
      <c r="N27" s="25"/>
    </row>
    <row r="28" spans="1:31">
      <c r="A28" s="10" t="s">
        <v>37</v>
      </c>
      <c r="B28" s="1">
        <v>39817</v>
      </c>
      <c r="C28" s="13">
        <f ca="1">D28/7</f>
        <v>5.8571428571428568</v>
      </c>
      <c r="D28" s="31">
        <f ca="1">$B$7-B28</f>
        <v>41</v>
      </c>
      <c r="E28" s="31">
        <f ca="1">F28-D28</f>
        <v>-11</v>
      </c>
      <c r="F28" s="4">
        <v>30</v>
      </c>
      <c r="G28" s="6">
        <f ca="1">D28/F28</f>
        <v>1.3666666666666667</v>
      </c>
      <c r="H28" s="5">
        <v>2</v>
      </c>
      <c r="N28" s="25"/>
    </row>
    <row r="29" spans="1:31">
      <c r="A29" t="s">
        <v>38</v>
      </c>
      <c r="B29" s="1">
        <f>B28+F28</f>
        <v>39847</v>
      </c>
      <c r="C29" s="3"/>
      <c r="H29" s="4"/>
      <c r="N29" s="25"/>
    </row>
    <row r="30" spans="1:31">
      <c r="A30" s="10"/>
      <c r="B30" s="1"/>
      <c r="C30" s="3"/>
      <c r="H30" s="4"/>
      <c r="N30" s="25"/>
    </row>
    <row r="31" spans="1:31">
      <c r="A31" s="10" t="s">
        <v>39</v>
      </c>
      <c r="B31" s="1">
        <v>39808</v>
      </c>
      <c r="C31" s="13">
        <f ca="1">D31/7</f>
        <v>7.1428571428571432</v>
      </c>
      <c r="D31" s="31">
        <f ca="1">$B$7-B31</f>
        <v>50</v>
      </c>
      <c r="E31" s="31">
        <f ca="1">F31-D31</f>
        <v>-20</v>
      </c>
      <c r="F31" s="4">
        <v>30</v>
      </c>
      <c r="G31" s="6">
        <f ca="1">D31/F31</f>
        <v>1.6666666666666667</v>
      </c>
      <c r="H31" s="5">
        <v>3</v>
      </c>
      <c r="K31" s="1"/>
      <c r="N31" s="25"/>
    </row>
    <row r="32" spans="1:31">
      <c r="A32" t="s">
        <v>38</v>
      </c>
      <c r="B32" s="1">
        <f>B31+F31</f>
        <v>39838</v>
      </c>
      <c r="C32" s="3"/>
      <c r="H32" s="4"/>
      <c r="N32" s="25"/>
    </row>
    <row r="33" spans="1:14">
      <c r="A33" s="10"/>
      <c r="B33" s="1"/>
      <c r="C33" s="5"/>
      <c r="D33" s="4"/>
      <c r="E33" s="4"/>
      <c r="F33" s="4"/>
      <c r="G33" s="4"/>
      <c r="H33" s="4"/>
      <c r="N33" s="25"/>
    </row>
    <row r="34" spans="1:14">
      <c r="A34" s="32" t="s">
        <v>42</v>
      </c>
      <c r="B34" s="27"/>
      <c r="C34" s="28"/>
      <c r="D34" s="29"/>
      <c r="E34" s="29"/>
      <c r="F34" s="29"/>
      <c r="G34" s="29"/>
      <c r="H34" s="29"/>
      <c r="K34" s="1"/>
      <c r="N34" s="25"/>
    </row>
    <row r="35" spans="1:14">
      <c r="B35" s="1"/>
      <c r="C35" s="5"/>
      <c r="D35" s="4"/>
      <c r="E35" s="4"/>
      <c r="F35" s="4"/>
      <c r="G35" s="4"/>
      <c r="H35" s="4"/>
      <c r="N35" s="25"/>
    </row>
    <row r="36" spans="1:14">
      <c r="A36" s="10" t="s">
        <v>40</v>
      </c>
      <c r="B36" s="1">
        <v>39664</v>
      </c>
      <c r="C36" s="13">
        <f ca="1">D36/7</f>
        <v>27.714285714285715</v>
      </c>
      <c r="D36" s="31">
        <f ca="1">$B$7-B36</f>
        <v>194</v>
      </c>
      <c r="E36" s="31">
        <f ca="1">F36-D36</f>
        <v>166</v>
      </c>
      <c r="F36" s="4">
        <v>360</v>
      </c>
      <c r="G36" s="6">
        <f ca="1">D36/F36</f>
        <v>0.53888888888888886</v>
      </c>
      <c r="H36" s="5">
        <v>3</v>
      </c>
      <c r="N36" s="25"/>
    </row>
    <row r="37" spans="1:14">
      <c r="A37" t="s">
        <v>41</v>
      </c>
      <c r="B37" s="1">
        <f>B36+F36</f>
        <v>40024</v>
      </c>
      <c r="C37" s="3"/>
      <c r="H37" s="4"/>
      <c r="N37" s="25"/>
    </row>
    <row r="38" spans="1:14">
      <c r="B38" s="1"/>
      <c r="C38" s="3"/>
      <c r="H38" s="4"/>
      <c r="N38" s="25"/>
    </row>
    <row r="39" spans="1:14">
      <c r="A39" s="32" t="s">
        <v>15</v>
      </c>
      <c r="B39" s="27"/>
      <c r="C39" s="28"/>
      <c r="D39" s="29"/>
      <c r="E39" s="29"/>
      <c r="F39" s="29"/>
      <c r="G39" s="29"/>
      <c r="H39" s="29"/>
      <c r="N39" s="25"/>
    </row>
    <row r="40" spans="1:14">
      <c r="A40" s="37"/>
      <c r="B40" s="38"/>
      <c r="C40" s="39"/>
      <c r="D40" s="40"/>
      <c r="E40" s="40"/>
      <c r="F40" s="40"/>
      <c r="G40" s="40"/>
      <c r="H40" s="40"/>
      <c r="N40" s="25"/>
    </row>
    <row r="41" spans="1:14">
      <c r="A41" s="10" t="s">
        <v>43</v>
      </c>
      <c r="B41" s="1">
        <v>39664</v>
      </c>
      <c r="C41" s="13">
        <f ca="1">D41/7</f>
        <v>27.714285714285715</v>
      </c>
      <c r="D41" s="31">
        <f ca="1">$B$7-B41</f>
        <v>194</v>
      </c>
      <c r="E41" s="31">
        <f ca="1">F41-D41</f>
        <v>166</v>
      </c>
      <c r="F41" s="4">
        <v>360</v>
      </c>
      <c r="G41" s="6">
        <f ca="1">D41/F41</f>
        <v>0.53888888888888886</v>
      </c>
      <c r="H41" s="5">
        <v>3</v>
      </c>
      <c r="N41" s="25"/>
    </row>
    <row r="42" spans="1:14">
      <c r="A42" t="s">
        <v>41</v>
      </c>
      <c r="B42" s="1">
        <f>B41+F41</f>
        <v>40024</v>
      </c>
      <c r="C42" s="3"/>
      <c r="H42" s="4"/>
      <c r="N42" s="25"/>
    </row>
    <row r="43" spans="1:14">
      <c r="B43" s="1"/>
      <c r="C43" s="3"/>
      <c r="H43" s="4"/>
      <c r="N43" s="25"/>
    </row>
    <row r="44" spans="1:14">
      <c r="A44" s="32" t="s">
        <v>20</v>
      </c>
      <c r="B44" s="32"/>
      <c r="C44" s="32"/>
      <c r="D44" s="32"/>
      <c r="E44" s="32"/>
      <c r="F44" s="32"/>
      <c r="G44" s="32"/>
      <c r="H44" s="33">
        <f>SUM(H11:H42)</f>
        <v>22</v>
      </c>
      <c r="N44" s="25"/>
    </row>
    <row r="45" spans="1:14">
      <c r="J45" s="8"/>
      <c r="N45" s="25"/>
    </row>
    <row r="46" spans="1:14">
      <c r="J46" s="8"/>
      <c r="N46" s="25"/>
    </row>
    <row r="47" spans="1:14">
      <c r="N47" s="25"/>
    </row>
    <row r="48" spans="1:14">
      <c r="N48" s="25"/>
    </row>
    <row r="49" spans="1:14">
      <c r="A49" t="s">
        <v>48</v>
      </c>
      <c r="N49" s="25"/>
    </row>
    <row r="50" spans="1:14">
      <c r="N50" s="25"/>
    </row>
    <row r="51" spans="1:14">
      <c r="A51" s="10" t="s">
        <v>19</v>
      </c>
      <c r="B51" s="1">
        <v>39799</v>
      </c>
      <c r="C51" s="13">
        <f ca="1">D51/7</f>
        <v>8.4285714285714288</v>
      </c>
      <c r="D51" s="31">
        <f ca="1">$B$7-B51</f>
        <v>59</v>
      </c>
      <c r="E51" s="31">
        <f ca="1">F51-D51</f>
        <v>11</v>
      </c>
      <c r="F51" s="4">
        <v>70</v>
      </c>
      <c r="G51" s="6">
        <f ca="1">D51/F51</f>
        <v>0.84285714285714286</v>
      </c>
      <c r="H51" s="5">
        <v>1</v>
      </c>
      <c r="N51" s="25"/>
    </row>
    <row r="52" spans="1:14">
      <c r="A52" t="s">
        <v>0</v>
      </c>
      <c r="B52" s="1">
        <f>B51+F51</f>
        <v>39869</v>
      </c>
      <c r="C52" s="3"/>
      <c r="H52" s="4"/>
      <c r="N52" s="25"/>
    </row>
    <row r="53" spans="1:14">
      <c r="N53" s="25"/>
    </row>
    <row r="54" spans="1:14">
      <c r="N54" s="25"/>
    </row>
    <row r="55" spans="1:14">
      <c r="N55" s="25"/>
    </row>
    <row r="56" spans="1:14">
      <c r="N56" s="25"/>
    </row>
    <row r="57" spans="1:14">
      <c r="N57" s="25"/>
    </row>
    <row r="58" spans="1:14">
      <c r="N58" s="25"/>
    </row>
    <row r="59" spans="1:14">
      <c r="G59" t="s">
        <v>16</v>
      </c>
      <c r="J59" s="8"/>
      <c r="N59" s="25"/>
    </row>
    <row r="60" spans="1:14">
      <c r="N60" s="25"/>
    </row>
    <row r="61" spans="1:14">
      <c r="N61" s="25"/>
    </row>
    <row r="62" spans="1:14">
      <c r="N62" s="25"/>
    </row>
    <row r="63" spans="1:14">
      <c r="N63" s="25"/>
    </row>
    <row r="64" spans="1:14">
      <c r="N64" s="25"/>
    </row>
    <row r="65" spans="14:14" ht="15.75" thickBot="1">
      <c r="N65" s="26"/>
    </row>
  </sheetData>
  <mergeCells count="2">
    <mergeCell ref="A1:J3"/>
    <mergeCell ref="A4:J4"/>
  </mergeCells>
  <conditionalFormatting sqref="G11 G14 G17 G20 G23">
    <cfRule type="colorScale" priority="1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D46"/>
  <sheetViews>
    <sheetView workbookViewId="0"/>
  </sheetViews>
  <sheetFormatPr defaultRowHeight="15"/>
  <sheetData>
    <row r="2" spans="1:4" ht="33.75">
      <c r="A2" s="41" t="s">
        <v>25</v>
      </c>
    </row>
    <row r="4" spans="1:4">
      <c r="A4" t="s">
        <v>26</v>
      </c>
      <c r="D4" t="s">
        <v>27</v>
      </c>
    </row>
    <row r="18" spans="1:4">
      <c r="A18" t="s">
        <v>28</v>
      </c>
      <c r="D18" t="s">
        <v>44</v>
      </c>
    </row>
    <row r="32" spans="1:4">
      <c r="A32" t="s">
        <v>46</v>
      </c>
    </row>
    <row r="33" spans="1:1">
      <c r="A33" t="s">
        <v>45</v>
      </c>
    </row>
    <row r="34" spans="1:1">
      <c r="A34" t="s">
        <v>47</v>
      </c>
    </row>
    <row r="36" spans="1:1">
      <c r="A36" t="s">
        <v>29</v>
      </c>
    </row>
    <row r="37" spans="1:1">
      <c r="A37" t="s">
        <v>30</v>
      </c>
    </row>
    <row r="39" spans="1:1">
      <c r="A39" t="s">
        <v>31</v>
      </c>
    </row>
    <row r="41" spans="1:1">
      <c r="A41" t="s">
        <v>32</v>
      </c>
    </row>
    <row r="44" spans="1:1">
      <c r="A44" t="s">
        <v>49</v>
      </c>
    </row>
    <row r="45" spans="1:1">
      <c r="A45" t="s">
        <v>50</v>
      </c>
    </row>
    <row r="46" spans="1:1">
      <c r="A46" t="s">
        <v>51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CANNAPLANNA</vt:lpstr>
      <vt:lpstr>EXAMPLE</vt:lpstr>
      <vt:lpstr>HELP AND INFO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Nick Fine</cp:lastModifiedBy>
  <cp:lastPrinted>2008-12-09T19:30:33Z</cp:lastPrinted>
  <dcterms:created xsi:type="dcterms:W3CDTF">2008-09-18T22:24:15Z</dcterms:created>
  <dcterms:modified xsi:type="dcterms:W3CDTF">2009-02-14T01:07:09Z</dcterms:modified>
</cp:coreProperties>
</file>